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J64" i="28" s="1"/>
  <c r="I65" i="28"/>
  <c r="F65" i="28"/>
  <c r="F64" i="28" s="1"/>
  <c r="E65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J52" i="28" s="1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64" i="34" l="1"/>
  <c r="K13" i="5" s="1"/>
  <c r="I52" i="34"/>
  <c r="F64" i="26"/>
  <c r="F51" i="26" s="1"/>
  <c r="F77" i="25"/>
  <c r="M51" i="24"/>
  <c r="M52" i="28"/>
  <c r="I64" i="30"/>
  <c r="M77" i="24"/>
  <c r="I52" i="25"/>
  <c r="I64" i="34"/>
  <c r="G13" i="5" s="1"/>
  <c r="H64" i="24"/>
  <c r="G52" i="28"/>
  <c r="G51" i="28" s="1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F51" i="32" s="1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K52" i="29"/>
  <c r="J52" i="34"/>
  <c r="H9" i="5" s="1"/>
  <c r="H8" i="5" s="1"/>
  <c r="I52" i="24"/>
  <c r="J51" i="24"/>
  <c r="G64" i="24"/>
  <c r="G51" i="24" s="1"/>
  <c r="I77" i="24"/>
  <c r="L64" i="32"/>
  <c r="L51" i="32" s="1"/>
  <c r="L77" i="25"/>
  <c r="F52" i="31"/>
  <c r="E52" i="34"/>
  <c r="C9" i="5" s="1"/>
  <c r="C8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J26" i="9" s="1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G26" i="13" s="1"/>
  <c r="K8" i="13"/>
  <c r="F8" i="13"/>
  <c r="J8" i="13"/>
  <c r="E8" i="13"/>
  <c r="I8" i="13"/>
  <c r="D16" i="13"/>
  <c r="H16" i="13"/>
  <c r="H26" i="13" s="1"/>
  <c r="F16" i="13"/>
  <c r="F26" i="13" s="1"/>
  <c r="J16" i="13"/>
  <c r="E16" i="13"/>
  <c r="I16" i="13"/>
  <c r="I26" i="13" s="1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F77" i="26" s="1"/>
  <c r="J81" i="26"/>
  <c r="H52" i="28"/>
  <c r="F64" i="30"/>
  <c r="H81" i="30"/>
  <c r="H77" i="30" s="1"/>
  <c r="L81" i="30"/>
  <c r="J5" i="32"/>
  <c r="H8" i="32"/>
  <c r="G8" i="32"/>
  <c r="F73" i="25"/>
  <c r="H78" i="25"/>
  <c r="H77" i="25" s="1"/>
  <c r="L64" i="29"/>
  <c r="E8" i="9"/>
  <c r="I8" i="9"/>
  <c r="D8" i="7"/>
  <c r="H8" i="7"/>
  <c r="F16" i="11"/>
  <c r="F26" i="11" s="1"/>
  <c r="J16" i="11"/>
  <c r="G16" i="11"/>
  <c r="G26" i="11" s="1"/>
  <c r="K16" i="11"/>
  <c r="K26" i="11" s="1"/>
  <c r="C4" i="15"/>
  <c r="C26" i="15" s="1"/>
  <c r="I16" i="23"/>
  <c r="D16" i="23"/>
  <c r="H16" i="23"/>
  <c r="H26" i="23" s="1"/>
  <c r="K52" i="24"/>
  <c r="K51" i="24" s="1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I26" i="9" s="1"/>
  <c r="D16" i="7"/>
  <c r="F8" i="11"/>
  <c r="J8" i="11"/>
  <c r="J26" i="11" s="1"/>
  <c r="C16" i="19"/>
  <c r="G16" i="19"/>
  <c r="G26" i="19" s="1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M77" i="29" s="1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K26" i="19" s="1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J4" i="27" s="1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H77" i="27"/>
  <c r="L77" i="27"/>
  <c r="G4" i="27"/>
  <c r="M64" i="27"/>
  <c r="H64" i="27"/>
  <c r="L64" i="27"/>
  <c r="L51" i="27" s="1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I52" i="32"/>
  <c r="I51" i="32" s="1"/>
  <c r="K52" i="32"/>
  <c r="J64" i="32"/>
  <c r="M64" i="32"/>
  <c r="G52" i="32"/>
  <c r="G51" i="32" s="1"/>
  <c r="K64" i="32"/>
  <c r="E64" i="32"/>
  <c r="E51" i="32" s="1"/>
  <c r="H77" i="32"/>
  <c r="L77" i="32"/>
  <c r="J52" i="32"/>
  <c r="H51" i="32"/>
  <c r="J77" i="32"/>
  <c r="K77" i="30"/>
  <c r="G77" i="30"/>
  <c r="F77" i="30"/>
  <c r="L77" i="30"/>
  <c r="K52" i="30"/>
  <c r="J64" i="30"/>
  <c r="E64" i="30"/>
  <c r="M64" i="30"/>
  <c r="M51" i="30" s="1"/>
  <c r="G64" i="30"/>
  <c r="G52" i="30"/>
  <c r="K64" i="30"/>
  <c r="J52" i="30"/>
  <c r="H52" i="30"/>
  <c r="H51" i="30" s="1"/>
  <c r="L52" i="30"/>
  <c r="E77" i="30"/>
  <c r="I77" i="30"/>
  <c r="M77" i="30"/>
  <c r="E51" i="30"/>
  <c r="F52" i="30"/>
  <c r="J77" i="30"/>
  <c r="E52" i="28"/>
  <c r="K51" i="28"/>
  <c r="L52" i="28"/>
  <c r="J51" i="28"/>
  <c r="E64" i="28"/>
  <c r="M64" i="28"/>
  <c r="H64" i="28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E64" i="26"/>
  <c r="K52" i="26"/>
  <c r="E52" i="26"/>
  <c r="I64" i="26"/>
  <c r="I52" i="26"/>
  <c r="M64" i="26"/>
  <c r="H64" i="26"/>
  <c r="L64" i="26"/>
  <c r="M52" i="26"/>
  <c r="M51" i="26" s="1"/>
  <c r="H52" i="26"/>
  <c r="H51" i="26" s="1"/>
  <c r="L52" i="26"/>
  <c r="H77" i="26"/>
  <c r="L77" i="26"/>
  <c r="E64" i="24"/>
  <c r="E53" i="24"/>
  <c r="E16" i="19"/>
  <c r="E26" i="19" s="1"/>
  <c r="H16" i="19"/>
  <c r="F16" i="19"/>
  <c r="I16" i="19"/>
  <c r="E16" i="15"/>
  <c r="E26" i="15" s="1"/>
  <c r="D16" i="15"/>
  <c r="E16" i="11"/>
  <c r="E26" i="11" s="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M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J92" i="24" s="1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I26" i="15"/>
  <c r="G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H26" i="9"/>
  <c r="D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C4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F26" i="7" l="1"/>
  <c r="H51" i="27"/>
  <c r="J26" i="15"/>
  <c r="H77" i="34"/>
  <c r="J51" i="26"/>
  <c r="J92" i="26" s="1"/>
  <c r="E26" i="9"/>
  <c r="E52" i="24"/>
  <c r="E51" i="24" s="1"/>
  <c r="L51" i="30"/>
  <c r="D26" i="19"/>
  <c r="H26" i="7"/>
  <c r="K26" i="15"/>
  <c r="J51" i="34"/>
  <c r="I8" i="5"/>
  <c r="F26" i="19"/>
  <c r="J26" i="13"/>
  <c r="J15" i="2"/>
  <c r="I51" i="30"/>
  <c r="I26" i="21"/>
  <c r="C26" i="19"/>
  <c r="F26" i="15"/>
  <c r="L4" i="25"/>
  <c r="D26" i="7"/>
  <c r="E26" i="21"/>
  <c r="I26" i="19"/>
  <c r="E26" i="13"/>
  <c r="D26" i="13"/>
  <c r="E51" i="34"/>
  <c r="K51" i="26"/>
  <c r="K92" i="26" s="1"/>
  <c r="H4" i="25"/>
  <c r="D8" i="5"/>
  <c r="H51" i="28"/>
  <c r="H92" i="28" s="1"/>
  <c r="M51" i="32"/>
  <c r="I51" i="34"/>
  <c r="J51" i="31"/>
  <c r="F51" i="34"/>
  <c r="H26" i="19"/>
  <c r="G4" i="25"/>
  <c r="G92" i="25" s="1"/>
  <c r="L4" i="29"/>
  <c r="I51" i="24"/>
  <c r="H51" i="24"/>
  <c r="H92" i="24" s="1"/>
  <c r="G51" i="26"/>
  <c r="I26" i="11"/>
  <c r="L51" i="26"/>
  <c r="L92" i="26" s="1"/>
  <c r="I51" i="27"/>
  <c r="I92" i="27" s="1"/>
  <c r="K51" i="30"/>
  <c r="K92" i="30" s="1"/>
  <c r="H51" i="25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D5" i="5"/>
  <c r="D4" i="5" s="1"/>
  <c r="D26" i="5" s="1"/>
  <c r="I4" i="34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H92" i="27"/>
  <c r="G4" i="28"/>
  <c r="G92" i="24"/>
  <c r="F92" i="26"/>
  <c r="L92" i="27"/>
  <c r="G92" i="26"/>
  <c r="K92" i="24"/>
  <c r="K92" i="25"/>
  <c r="M92" i="26"/>
  <c r="H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92" i="34" l="1"/>
  <c r="H92" i="25"/>
  <c r="J92" i="34"/>
  <c r="E92" i="34"/>
  <c r="F92" i="34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<sst xmlns="http://schemas.openxmlformats.org/spreadsheetml/2006/main" count="14379" uniqueCount="127">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</sst>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KZN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B6" t="str">
            <v>ECONOMIC DEVELOPMENT, TOURISM AND ENVIRONMENTAL AFFAIRS</v>
          </cell>
        </row>
        <row r="9">
          <cell r="B9" t="str">
            <v>Administration</v>
          </cell>
          <cell r="C9">
            <v>209594</v>
          </cell>
          <cell r="D9">
            <v>212465</v>
          </cell>
          <cell r="E9">
            <v>226097</v>
          </cell>
          <cell r="F9">
            <v>194876</v>
          </cell>
          <cell r="G9">
            <v>201269</v>
          </cell>
          <cell r="H9">
            <v>201269</v>
          </cell>
          <cell r="P9">
            <v>233095</v>
          </cell>
          <cell r="Y9">
            <v>233994</v>
          </cell>
          <cell r="AA9">
            <v>245795</v>
          </cell>
        </row>
        <row r="10">
          <cell r="B10" t="str">
            <v>Integrated Economic Development Services</v>
          </cell>
          <cell r="C10">
            <v>427553</v>
          </cell>
          <cell r="D10">
            <v>407358</v>
          </cell>
          <cell r="E10">
            <v>1073731</v>
          </cell>
          <cell r="F10">
            <v>441576</v>
          </cell>
          <cell r="G10">
            <v>561053</v>
          </cell>
          <cell r="H10">
            <v>555469</v>
          </cell>
          <cell r="P10">
            <v>422715</v>
          </cell>
          <cell r="Y10">
            <v>438157</v>
          </cell>
          <cell r="AA10">
            <v>496512</v>
          </cell>
        </row>
        <row r="11">
          <cell r="B11" t="str">
            <v>Trade and Sector Development</v>
          </cell>
          <cell r="C11">
            <v>650921</v>
          </cell>
          <cell r="D11">
            <v>599493</v>
          </cell>
          <cell r="E11">
            <v>753992</v>
          </cell>
          <cell r="F11">
            <v>882294</v>
          </cell>
          <cell r="G11">
            <v>830717</v>
          </cell>
          <cell r="H11">
            <v>832760</v>
          </cell>
          <cell r="P11">
            <v>957259</v>
          </cell>
          <cell r="Y11">
            <v>998546</v>
          </cell>
          <cell r="AA11">
            <v>1041123</v>
          </cell>
        </row>
        <row r="12">
          <cell r="B12" t="str">
            <v>Business Regulation and Governance</v>
          </cell>
          <cell r="C12">
            <v>37313</v>
          </cell>
          <cell r="D12">
            <v>86092</v>
          </cell>
          <cell r="E12">
            <v>68114</v>
          </cell>
          <cell r="F12">
            <v>110360</v>
          </cell>
          <cell r="G12">
            <v>107889</v>
          </cell>
          <cell r="H12">
            <v>105699</v>
          </cell>
          <cell r="P12">
            <v>100290</v>
          </cell>
          <cell r="Y12">
            <v>108988</v>
          </cell>
          <cell r="AA12">
            <v>113166</v>
          </cell>
        </row>
        <row r="13">
          <cell r="B13" t="str">
            <v>Economic Planning</v>
          </cell>
          <cell r="C13">
            <v>18302</v>
          </cell>
          <cell r="D13">
            <v>18546</v>
          </cell>
          <cell r="E13">
            <v>20566</v>
          </cell>
          <cell r="F13">
            <v>31161</v>
          </cell>
          <cell r="G13">
            <v>24277</v>
          </cell>
          <cell r="H13">
            <v>23627</v>
          </cell>
          <cell r="P13">
            <v>37482</v>
          </cell>
          <cell r="Y13">
            <v>39589</v>
          </cell>
          <cell r="AA13">
            <v>41568</v>
          </cell>
        </row>
        <row r="14">
          <cell r="B14" t="str">
            <v>Tourism</v>
          </cell>
          <cell r="C14">
            <v>164485</v>
          </cell>
          <cell r="D14">
            <v>283320</v>
          </cell>
          <cell r="E14">
            <v>345251</v>
          </cell>
          <cell r="F14">
            <v>286673</v>
          </cell>
          <cell r="G14">
            <v>353715</v>
          </cell>
          <cell r="H14">
            <v>360096</v>
          </cell>
          <cell r="P14">
            <v>298771</v>
          </cell>
          <cell r="Y14">
            <v>287581</v>
          </cell>
          <cell r="AA14">
            <v>259215</v>
          </cell>
        </row>
        <row r="15">
          <cell r="B15" t="str">
            <v>Environmental Affairs</v>
          </cell>
          <cell r="C15">
            <v>718412</v>
          </cell>
          <cell r="D15">
            <v>814595</v>
          </cell>
          <cell r="E15">
            <v>823604</v>
          </cell>
          <cell r="F15">
            <v>937029</v>
          </cell>
          <cell r="G15">
            <v>934535</v>
          </cell>
          <cell r="H15">
            <v>934535</v>
          </cell>
          <cell r="P15">
            <v>923847</v>
          </cell>
          <cell r="Y15">
            <v>973673</v>
          </cell>
          <cell r="AA15">
            <v>1022355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170791</v>
          </cell>
          <cell r="D32">
            <v>190767</v>
          </cell>
          <cell r="E32">
            <v>206249</v>
          </cell>
          <cell r="F32">
            <v>242751</v>
          </cell>
          <cell r="G32">
            <v>243522</v>
          </cell>
          <cell r="H32">
            <v>260109</v>
          </cell>
          <cell r="P32">
            <v>277320</v>
          </cell>
          <cell r="Y32">
            <v>294117</v>
          </cell>
          <cell r="AA32">
            <v>307342</v>
          </cell>
        </row>
        <row r="33">
          <cell r="C33">
            <v>23951</v>
          </cell>
          <cell r="D33">
            <v>24764</v>
          </cell>
          <cell r="E33">
            <v>27728</v>
          </cell>
          <cell r="F33">
            <v>35457</v>
          </cell>
          <cell r="G33">
            <v>29980</v>
          </cell>
          <cell r="H33">
            <v>11520</v>
          </cell>
          <cell r="P33">
            <v>41106</v>
          </cell>
          <cell r="Y33">
            <v>43657</v>
          </cell>
          <cell r="AA33">
            <v>45973</v>
          </cell>
        </row>
        <row r="35">
          <cell r="C35">
            <v>613</v>
          </cell>
          <cell r="D35">
            <v>612</v>
          </cell>
          <cell r="E35">
            <v>546</v>
          </cell>
          <cell r="F35">
            <v>485</v>
          </cell>
          <cell r="G35">
            <v>775</v>
          </cell>
          <cell r="H35">
            <v>3766</v>
          </cell>
          <cell r="P35">
            <v>1105</v>
          </cell>
          <cell r="Y35">
            <v>1165</v>
          </cell>
          <cell r="AA35">
            <v>1126</v>
          </cell>
        </row>
        <row r="36">
          <cell r="C36">
            <v>15948</v>
          </cell>
          <cell r="D36">
            <v>10948</v>
          </cell>
          <cell r="E36">
            <v>22637</v>
          </cell>
          <cell r="F36">
            <v>7889</v>
          </cell>
          <cell r="G36">
            <v>8983</v>
          </cell>
          <cell r="H36">
            <v>9008</v>
          </cell>
          <cell r="P36">
            <v>8515</v>
          </cell>
          <cell r="Y36">
            <v>8966</v>
          </cell>
          <cell r="AA36">
            <v>9447</v>
          </cell>
        </row>
        <row r="37">
          <cell r="C37">
            <v>2862</v>
          </cell>
          <cell r="D37">
            <v>1887</v>
          </cell>
          <cell r="E37">
            <v>1721</v>
          </cell>
          <cell r="F37">
            <v>2234</v>
          </cell>
          <cell r="G37">
            <v>3522</v>
          </cell>
          <cell r="H37">
            <v>3334</v>
          </cell>
          <cell r="P37">
            <v>3131</v>
          </cell>
          <cell r="Y37">
            <v>3299</v>
          </cell>
          <cell r="AA37">
            <v>3233</v>
          </cell>
        </row>
        <row r="38">
          <cell r="C38">
            <v>2504</v>
          </cell>
          <cell r="D38">
            <v>2279</v>
          </cell>
          <cell r="E38">
            <v>2586</v>
          </cell>
          <cell r="F38">
            <v>2996</v>
          </cell>
          <cell r="G38">
            <v>3142</v>
          </cell>
          <cell r="H38">
            <v>3582</v>
          </cell>
          <cell r="P38">
            <v>3102</v>
          </cell>
          <cell r="Y38">
            <v>3267</v>
          </cell>
          <cell r="AA38">
            <v>3477</v>
          </cell>
        </row>
        <row r="39">
          <cell r="C39">
            <v>311</v>
          </cell>
          <cell r="D39">
            <v>156</v>
          </cell>
          <cell r="E39">
            <v>113</v>
          </cell>
          <cell r="F39">
            <v>663</v>
          </cell>
          <cell r="G39">
            <v>70</v>
          </cell>
          <cell r="H39">
            <v>85</v>
          </cell>
          <cell r="P39">
            <v>766</v>
          </cell>
          <cell r="Y39">
            <v>806</v>
          </cell>
          <cell r="AA39">
            <v>846</v>
          </cell>
        </row>
        <row r="40">
          <cell r="C40">
            <v>10507</v>
          </cell>
          <cell r="D40">
            <v>3929</v>
          </cell>
          <cell r="E40">
            <v>6248</v>
          </cell>
          <cell r="F40">
            <v>7720</v>
          </cell>
          <cell r="G40">
            <v>7615</v>
          </cell>
          <cell r="H40">
            <v>5624</v>
          </cell>
          <cell r="P40">
            <v>5080</v>
          </cell>
          <cell r="Y40">
            <v>5352</v>
          </cell>
          <cell r="AA40">
            <v>5329</v>
          </cell>
        </row>
        <row r="41">
          <cell r="C41">
            <v>8908</v>
          </cell>
          <cell r="D41">
            <v>9332</v>
          </cell>
          <cell r="E41">
            <v>8669</v>
          </cell>
          <cell r="F41">
            <v>11885</v>
          </cell>
          <cell r="G41">
            <v>10482</v>
          </cell>
          <cell r="H41">
            <v>9891</v>
          </cell>
          <cell r="P41">
            <v>12146</v>
          </cell>
          <cell r="Y41">
            <v>12793</v>
          </cell>
          <cell r="AA41">
            <v>13192</v>
          </cell>
        </row>
        <row r="42">
          <cell r="C42">
            <v>9302</v>
          </cell>
          <cell r="D42">
            <v>13805</v>
          </cell>
          <cell r="E42">
            <v>12371</v>
          </cell>
          <cell r="F42">
            <v>15222</v>
          </cell>
          <cell r="G42">
            <v>12275</v>
          </cell>
          <cell r="H42">
            <v>10320</v>
          </cell>
          <cell r="P42">
            <v>12620</v>
          </cell>
          <cell r="Y42">
            <v>13289</v>
          </cell>
          <cell r="AA42">
            <v>13952</v>
          </cell>
        </row>
        <row r="43">
          <cell r="C43">
            <v>163237</v>
          </cell>
          <cell r="D43">
            <v>195382</v>
          </cell>
          <cell r="E43">
            <v>174904</v>
          </cell>
          <cell r="F43">
            <v>211424</v>
          </cell>
          <cell r="G43">
            <v>221850</v>
          </cell>
          <cell r="H43">
            <v>226914</v>
          </cell>
          <cell r="P43">
            <v>291704</v>
          </cell>
          <cell r="Y43">
            <v>286561</v>
          </cell>
          <cell r="AA43">
            <v>299070</v>
          </cell>
        </row>
        <row r="44">
          <cell r="C44">
            <v>155</v>
          </cell>
          <cell r="D44">
            <v>225</v>
          </cell>
          <cell r="E44">
            <v>407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58</v>
          </cell>
          <cell r="G45">
            <v>58</v>
          </cell>
          <cell r="H45">
            <v>58</v>
          </cell>
          <cell r="P45">
            <v>61</v>
          </cell>
          <cell r="Y45">
            <v>64</v>
          </cell>
          <cell r="AA45">
            <v>67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883</v>
          </cell>
          <cell r="D47">
            <v>1069</v>
          </cell>
          <cell r="E47">
            <v>2133</v>
          </cell>
          <cell r="F47">
            <v>2289</v>
          </cell>
          <cell r="G47">
            <v>2087</v>
          </cell>
          <cell r="H47">
            <v>2310</v>
          </cell>
          <cell r="P47">
            <v>2344</v>
          </cell>
          <cell r="Y47">
            <v>2469</v>
          </cell>
          <cell r="AA47">
            <v>2592</v>
          </cell>
        </row>
        <row r="48">
          <cell r="C48">
            <v>31150</v>
          </cell>
          <cell r="D48">
            <v>72750</v>
          </cell>
          <cell r="E48">
            <v>53277</v>
          </cell>
          <cell r="F48">
            <v>17641</v>
          </cell>
          <cell r="G48">
            <v>25584</v>
          </cell>
          <cell r="H48">
            <v>29442</v>
          </cell>
          <cell r="P48">
            <v>11544</v>
          </cell>
          <cell r="Y48">
            <v>10231</v>
          </cell>
          <cell r="AA48">
            <v>21775</v>
          </cell>
        </row>
        <row r="49">
          <cell r="C49">
            <v>98647</v>
          </cell>
          <cell r="D49">
            <v>133186</v>
          </cell>
          <cell r="E49">
            <v>117646</v>
          </cell>
          <cell r="F49">
            <v>131083</v>
          </cell>
          <cell r="G49">
            <v>131249</v>
          </cell>
          <cell r="H49">
            <v>131249</v>
          </cell>
          <cell r="P49">
            <v>121592</v>
          </cell>
          <cell r="Y49">
            <v>128047</v>
          </cell>
          <cell r="AA49">
            <v>134449</v>
          </cell>
        </row>
        <row r="50">
          <cell r="C50">
            <v>4</v>
          </cell>
          <cell r="D50">
            <v>0</v>
          </cell>
          <cell r="E50">
            <v>0</v>
          </cell>
          <cell r="F50">
            <v>36</v>
          </cell>
          <cell r="G50">
            <v>26</v>
          </cell>
          <cell r="H50">
            <v>26</v>
          </cell>
          <cell r="P50">
            <v>39</v>
          </cell>
          <cell r="Y50">
            <v>41</v>
          </cell>
          <cell r="AA50">
            <v>43</v>
          </cell>
        </row>
        <row r="51">
          <cell r="C51">
            <v>2241</v>
          </cell>
          <cell r="D51">
            <v>2133</v>
          </cell>
          <cell r="E51">
            <v>2594</v>
          </cell>
          <cell r="F51">
            <v>1559</v>
          </cell>
          <cell r="G51">
            <v>2221</v>
          </cell>
          <cell r="H51">
            <v>2381</v>
          </cell>
          <cell r="P51">
            <v>1795</v>
          </cell>
          <cell r="Y51">
            <v>1891</v>
          </cell>
          <cell r="AA51">
            <v>1985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250</v>
          </cell>
          <cell r="F53">
            <v>0</v>
          </cell>
          <cell r="G53">
            <v>0</v>
          </cell>
          <cell r="H53">
            <v>356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4471</v>
          </cell>
          <cell r="F54">
            <v>0</v>
          </cell>
          <cell r="G54">
            <v>0</v>
          </cell>
          <cell r="H54">
            <v>199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106</v>
          </cell>
          <cell r="D55">
            <v>70</v>
          </cell>
          <cell r="E55">
            <v>0</v>
          </cell>
          <cell r="F55">
            <v>42</v>
          </cell>
          <cell r="G55">
            <v>47</v>
          </cell>
          <cell r="H55">
            <v>48</v>
          </cell>
          <cell r="P55">
            <v>44</v>
          </cell>
          <cell r="Y55">
            <v>46</v>
          </cell>
          <cell r="AA55">
            <v>49</v>
          </cell>
        </row>
        <row r="56">
          <cell r="C56">
            <v>18269</v>
          </cell>
          <cell r="D56">
            <v>3466</v>
          </cell>
          <cell r="E56">
            <v>0</v>
          </cell>
          <cell r="F56">
            <v>21</v>
          </cell>
          <cell r="G56">
            <v>21</v>
          </cell>
          <cell r="H56">
            <v>21</v>
          </cell>
          <cell r="P56">
            <v>22</v>
          </cell>
          <cell r="Y56">
            <v>23</v>
          </cell>
          <cell r="AA56">
            <v>24</v>
          </cell>
        </row>
        <row r="57">
          <cell r="C57">
            <v>459</v>
          </cell>
          <cell r="D57">
            <v>94</v>
          </cell>
          <cell r="E57">
            <v>0</v>
          </cell>
          <cell r="F57">
            <v>216</v>
          </cell>
          <cell r="G57">
            <v>216</v>
          </cell>
          <cell r="H57">
            <v>216</v>
          </cell>
          <cell r="P57">
            <v>226</v>
          </cell>
          <cell r="Y57">
            <v>238</v>
          </cell>
          <cell r="AA57">
            <v>250</v>
          </cell>
        </row>
        <row r="58">
          <cell r="C58">
            <v>105</v>
          </cell>
          <cell r="D58">
            <v>165</v>
          </cell>
          <cell r="E58">
            <v>3</v>
          </cell>
          <cell r="F58">
            <v>30</v>
          </cell>
          <cell r="G58">
            <v>30</v>
          </cell>
          <cell r="H58">
            <v>36</v>
          </cell>
          <cell r="P58">
            <v>33</v>
          </cell>
          <cell r="Y58">
            <v>35</v>
          </cell>
          <cell r="AA58">
            <v>37</v>
          </cell>
        </row>
        <row r="59">
          <cell r="C59">
            <v>1005</v>
          </cell>
          <cell r="D59">
            <v>0</v>
          </cell>
          <cell r="E59">
            <v>0</v>
          </cell>
          <cell r="F59">
            <v>67</v>
          </cell>
          <cell r="G59">
            <v>67</v>
          </cell>
          <cell r="H59">
            <v>67</v>
          </cell>
          <cell r="P59">
            <v>70</v>
          </cell>
          <cell r="Y59">
            <v>74</v>
          </cell>
          <cell r="AA59">
            <v>78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6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2083</v>
          </cell>
          <cell r="D63">
            <v>2943</v>
          </cell>
          <cell r="E63">
            <v>1014</v>
          </cell>
          <cell r="F63">
            <v>9616</v>
          </cell>
          <cell r="G63">
            <v>10293</v>
          </cell>
          <cell r="H63">
            <v>9457</v>
          </cell>
          <cell r="P63">
            <v>9567</v>
          </cell>
          <cell r="Y63">
            <v>10065</v>
          </cell>
          <cell r="AA63">
            <v>10569</v>
          </cell>
        </row>
        <row r="64">
          <cell r="C64">
            <v>3413</v>
          </cell>
          <cell r="D64">
            <v>3078</v>
          </cell>
          <cell r="E64">
            <v>2548</v>
          </cell>
          <cell r="F64">
            <v>4488</v>
          </cell>
          <cell r="G64">
            <v>3815</v>
          </cell>
          <cell r="H64">
            <v>3674</v>
          </cell>
          <cell r="P64">
            <v>6501</v>
          </cell>
          <cell r="Y64">
            <v>6818</v>
          </cell>
          <cell r="AA64">
            <v>7257</v>
          </cell>
        </row>
        <row r="65">
          <cell r="C65">
            <v>25270</v>
          </cell>
          <cell r="D65">
            <v>25022</v>
          </cell>
          <cell r="E65">
            <v>28031</v>
          </cell>
          <cell r="F65">
            <v>27315</v>
          </cell>
          <cell r="G65">
            <v>26918</v>
          </cell>
          <cell r="H65">
            <v>27385</v>
          </cell>
          <cell r="P65">
            <v>34348</v>
          </cell>
          <cell r="Y65">
            <v>36168</v>
          </cell>
          <cell r="AA65">
            <v>37867</v>
          </cell>
        </row>
        <row r="66">
          <cell r="C66">
            <v>8755</v>
          </cell>
          <cell r="D66">
            <v>11005</v>
          </cell>
          <cell r="E66">
            <v>13119</v>
          </cell>
          <cell r="F66">
            <v>14989</v>
          </cell>
          <cell r="G66">
            <v>14331</v>
          </cell>
          <cell r="H66">
            <v>14428</v>
          </cell>
          <cell r="P66">
            <v>16124</v>
          </cell>
          <cell r="Y66">
            <v>16979</v>
          </cell>
          <cell r="AA66">
            <v>17829</v>
          </cell>
        </row>
        <row r="67">
          <cell r="C67">
            <v>4127</v>
          </cell>
          <cell r="D67">
            <v>941</v>
          </cell>
          <cell r="E67">
            <v>2301</v>
          </cell>
          <cell r="F67">
            <v>4398</v>
          </cell>
          <cell r="G67">
            <v>4357</v>
          </cell>
          <cell r="H67">
            <v>4092</v>
          </cell>
          <cell r="P67">
            <v>4567</v>
          </cell>
          <cell r="Y67">
            <v>4807</v>
          </cell>
          <cell r="AA67">
            <v>5044</v>
          </cell>
        </row>
        <row r="68">
          <cell r="C68">
            <v>34556</v>
          </cell>
          <cell r="D68">
            <v>32524</v>
          </cell>
          <cell r="E68">
            <v>41742</v>
          </cell>
          <cell r="F68">
            <v>45324</v>
          </cell>
          <cell r="G68">
            <v>35673</v>
          </cell>
          <cell r="H68">
            <v>32285</v>
          </cell>
          <cell r="P68">
            <v>45191</v>
          </cell>
          <cell r="Y68">
            <v>47389</v>
          </cell>
          <cell r="AA68">
            <v>54594</v>
          </cell>
        </row>
        <row r="69">
          <cell r="C69">
            <v>15116</v>
          </cell>
          <cell r="D69">
            <v>15174</v>
          </cell>
          <cell r="E69">
            <v>2258</v>
          </cell>
          <cell r="F69">
            <v>4942</v>
          </cell>
          <cell r="G69">
            <v>4957</v>
          </cell>
          <cell r="H69">
            <v>4622</v>
          </cell>
          <cell r="P69">
            <v>3917</v>
          </cell>
          <cell r="Y69">
            <v>4126</v>
          </cell>
          <cell r="AA69">
            <v>4341</v>
          </cell>
        </row>
        <row r="70">
          <cell r="C70">
            <v>11608</v>
          </cell>
          <cell r="D70">
            <v>5945</v>
          </cell>
          <cell r="E70">
            <v>2564</v>
          </cell>
          <cell r="F70">
            <v>6810</v>
          </cell>
          <cell r="G70">
            <v>5769</v>
          </cell>
          <cell r="H70">
            <v>3903</v>
          </cell>
          <cell r="P70">
            <v>4401</v>
          </cell>
          <cell r="Y70">
            <v>4633</v>
          </cell>
          <cell r="AA70">
            <v>5150</v>
          </cell>
        </row>
        <row r="71">
          <cell r="C71">
            <v>23587</v>
          </cell>
          <cell r="D71">
            <v>16201</v>
          </cell>
          <cell r="E71">
            <v>11081</v>
          </cell>
          <cell r="F71">
            <v>17223</v>
          </cell>
          <cell r="G71">
            <v>10227</v>
          </cell>
          <cell r="H71">
            <v>9851</v>
          </cell>
          <cell r="P71">
            <v>8180</v>
          </cell>
          <cell r="Y71">
            <v>8614</v>
          </cell>
          <cell r="AA71">
            <v>10719</v>
          </cell>
        </row>
        <row r="72">
          <cell r="C72">
            <v>1869</v>
          </cell>
          <cell r="D72">
            <v>2269</v>
          </cell>
          <cell r="E72">
            <v>8493</v>
          </cell>
          <cell r="F72">
            <v>2300</v>
          </cell>
          <cell r="G72">
            <v>2830</v>
          </cell>
          <cell r="H72">
            <v>3351</v>
          </cell>
          <cell r="P72">
            <v>732</v>
          </cell>
          <cell r="Y72">
            <v>1542</v>
          </cell>
          <cell r="AA72">
            <v>810</v>
          </cell>
        </row>
        <row r="74">
          <cell r="C74">
            <v>0</v>
          </cell>
          <cell r="D74">
            <v>0</v>
          </cell>
          <cell r="E74">
            <v>7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14</v>
          </cell>
          <cell r="D80">
            <v>38</v>
          </cell>
          <cell r="E80">
            <v>33</v>
          </cell>
          <cell r="F80">
            <v>20</v>
          </cell>
          <cell r="G80">
            <v>20</v>
          </cell>
          <cell r="H80">
            <v>20</v>
          </cell>
          <cell r="P80">
            <v>31</v>
          </cell>
          <cell r="Y80">
            <v>33</v>
          </cell>
          <cell r="AA80">
            <v>35</v>
          </cell>
        </row>
        <row r="82">
          <cell r="C82">
            <v>900</v>
          </cell>
          <cell r="D82">
            <v>0</v>
          </cell>
          <cell r="E82">
            <v>600</v>
          </cell>
          <cell r="F82">
            <v>1000</v>
          </cell>
          <cell r="G82">
            <v>1992</v>
          </cell>
          <cell r="H82">
            <v>1992</v>
          </cell>
          <cell r="P82">
            <v>1000</v>
          </cell>
          <cell r="Y82">
            <v>1000</v>
          </cell>
          <cell r="AA82">
            <v>1000</v>
          </cell>
        </row>
        <row r="83">
          <cell r="C83">
            <v>0</v>
          </cell>
          <cell r="D83">
            <v>4244</v>
          </cell>
          <cell r="E83">
            <v>10576</v>
          </cell>
          <cell r="F83">
            <v>500</v>
          </cell>
          <cell r="G83">
            <v>3693</v>
          </cell>
          <cell r="H83">
            <v>3693</v>
          </cell>
          <cell r="P83">
            <v>1250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1132872</v>
          </cell>
          <cell r="D86">
            <v>1236616</v>
          </cell>
          <cell r="E86">
            <v>1442896</v>
          </cell>
          <cell r="F86">
            <v>1607131</v>
          </cell>
          <cell r="G86">
            <v>1501480</v>
          </cell>
          <cell r="H86">
            <v>1501481</v>
          </cell>
          <cell r="P86">
            <v>1550333</v>
          </cell>
          <cell r="Y86">
            <v>1631216</v>
          </cell>
          <cell r="AA86">
            <v>1698686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250</v>
          </cell>
          <cell r="H87">
            <v>250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280000</v>
          </cell>
          <cell r="D92">
            <v>249500</v>
          </cell>
          <cell r="E92">
            <v>300000</v>
          </cell>
          <cell r="F92">
            <v>185000</v>
          </cell>
          <cell r="G92">
            <v>279600</v>
          </cell>
          <cell r="H92">
            <v>279645</v>
          </cell>
          <cell r="P92">
            <v>149700</v>
          </cell>
          <cell r="Y92">
            <v>148000</v>
          </cell>
          <cell r="AA92">
            <v>148000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59636</v>
          </cell>
          <cell r="D95">
            <v>82609</v>
          </cell>
          <cell r="E95">
            <v>106835</v>
          </cell>
          <cell r="F95">
            <v>69170</v>
          </cell>
          <cell r="G95">
            <v>222856</v>
          </cell>
          <cell r="H95">
            <v>222811</v>
          </cell>
          <cell r="P95">
            <v>124247</v>
          </cell>
          <cell r="Y95">
            <v>75907</v>
          </cell>
          <cell r="AA95">
            <v>79702</v>
          </cell>
        </row>
        <row r="96">
          <cell r="C96">
            <v>45426</v>
          </cell>
          <cell r="D96">
            <v>38531</v>
          </cell>
          <cell r="E96">
            <v>669159</v>
          </cell>
          <cell r="F96">
            <v>171408</v>
          </cell>
          <cell r="G96">
            <v>156748</v>
          </cell>
          <cell r="H96">
            <v>156748</v>
          </cell>
          <cell r="P96">
            <v>201623</v>
          </cell>
          <cell r="Y96">
            <v>253546</v>
          </cell>
          <cell r="AA96">
            <v>259623</v>
          </cell>
        </row>
        <row r="98">
          <cell r="C98">
            <v>126</v>
          </cell>
          <cell r="D98">
            <v>839</v>
          </cell>
          <cell r="E98">
            <v>134</v>
          </cell>
          <cell r="F98">
            <v>0</v>
          </cell>
          <cell r="G98">
            <v>805</v>
          </cell>
          <cell r="H98">
            <v>806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10581</v>
          </cell>
          <cell r="D99">
            <v>6908</v>
          </cell>
          <cell r="E99">
            <v>11404</v>
          </cell>
          <cell r="F99">
            <v>14405</v>
          </cell>
          <cell r="G99">
            <v>13185</v>
          </cell>
          <cell r="H99">
            <v>13185</v>
          </cell>
          <cell r="P99">
            <v>10380</v>
          </cell>
          <cell r="Y99">
            <v>10408</v>
          </cell>
          <cell r="AA99">
            <v>10928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28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12270</v>
          </cell>
          <cell r="E105">
            <v>0</v>
          </cell>
          <cell r="F105">
            <v>650</v>
          </cell>
          <cell r="G105">
            <v>650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4298</v>
          </cell>
          <cell r="D106">
            <v>3058</v>
          </cell>
          <cell r="E106">
            <v>5584</v>
          </cell>
          <cell r="F106">
            <v>4712</v>
          </cell>
          <cell r="G106">
            <v>9042</v>
          </cell>
          <cell r="H106">
            <v>8508</v>
          </cell>
          <cell r="P106">
            <v>6566</v>
          </cell>
          <cell r="Y106">
            <v>2846</v>
          </cell>
          <cell r="AA106">
            <v>3244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383</v>
          </cell>
          <cell r="D111">
            <v>150</v>
          </cell>
          <cell r="E111">
            <v>6422</v>
          </cell>
          <cell r="F111">
            <v>800</v>
          </cell>
          <cell r="G111">
            <v>142</v>
          </cell>
          <cell r="H111">
            <v>672</v>
          </cell>
          <cell r="P111">
            <v>200</v>
          </cell>
          <cell r="Y111">
            <v>0</v>
          </cell>
          <cell r="AA111">
            <v>0</v>
          </cell>
        </row>
        <row r="112">
          <cell r="C112">
            <v>2</v>
          </cell>
          <cell r="D112">
            <v>4985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236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465</v>
          </cell>
          <cell r="D163">
            <v>4927</v>
          </cell>
          <cell r="E163">
            <v>5110</v>
          </cell>
          <cell r="F163">
            <v>6015</v>
          </cell>
          <cell r="G163">
            <v>6015</v>
          </cell>
          <cell r="H163">
            <v>21609</v>
          </cell>
          <cell r="I163">
            <v>20086</v>
          </cell>
          <cell r="J163">
            <v>20745</v>
          </cell>
          <cell r="K163">
            <v>22280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2019</v>
          </cell>
          <cell r="D167">
            <v>1967</v>
          </cell>
          <cell r="E167">
            <v>1983</v>
          </cell>
          <cell r="F167">
            <v>2202</v>
          </cell>
          <cell r="G167">
            <v>2202</v>
          </cell>
          <cell r="H167">
            <v>2207</v>
          </cell>
          <cell r="I167">
            <v>2209.7280000000001</v>
          </cell>
          <cell r="J167">
            <v>2219</v>
          </cell>
          <cell r="K167">
            <v>2329.9500000000003</v>
          </cell>
        </row>
        <row r="168">
          <cell r="C168">
            <v>0</v>
          </cell>
          <cell r="D168">
            <v>0</v>
          </cell>
          <cell r="E168">
            <v>30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0</v>
          </cell>
          <cell r="D169">
            <v>0</v>
          </cell>
          <cell r="E169">
            <v>63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 t="str">
            <v>List Item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List Item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223</v>
          </cell>
          <cell r="D175">
            <v>252</v>
          </cell>
          <cell r="E175">
            <v>38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111</v>
          </cell>
          <cell r="D183">
            <v>703</v>
          </cell>
          <cell r="E183">
            <v>1279</v>
          </cell>
          <cell r="F183">
            <v>500</v>
          </cell>
          <cell r="G183">
            <v>500</v>
          </cell>
          <cell r="H183">
            <v>803</v>
          </cell>
          <cell r="I183">
            <v>500</v>
          </cell>
          <cell r="J183">
            <v>500</v>
          </cell>
          <cell r="K183">
            <v>525</v>
          </cell>
        </row>
        <row r="185">
          <cell r="C185">
            <v>0</v>
          </cell>
          <cell r="D185">
            <v>1</v>
          </cell>
          <cell r="E185">
            <v>3</v>
          </cell>
          <cell r="F185">
            <v>4</v>
          </cell>
          <cell r="G185">
            <v>4</v>
          </cell>
          <cell r="H185">
            <v>29</v>
          </cell>
          <cell r="I185">
            <v>5</v>
          </cell>
          <cell r="J185">
            <v>6</v>
          </cell>
          <cell r="K185">
            <v>6.3000000000000007</v>
          </cell>
        </row>
        <row r="186">
          <cell r="C186">
            <v>0</v>
          </cell>
          <cell r="D186">
            <v>16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304</v>
          </cell>
          <cell r="D190">
            <v>411</v>
          </cell>
          <cell r="E190">
            <v>147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342</v>
          </cell>
          <cell r="D191">
            <v>4905</v>
          </cell>
          <cell r="E191">
            <v>902</v>
          </cell>
          <cell r="F191">
            <v>49</v>
          </cell>
          <cell r="G191">
            <v>49</v>
          </cell>
          <cell r="H191">
            <v>64</v>
          </cell>
          <cell r="I191">
            <v>51</v>
          </cell>
          <cell r="J191">
            <v>53.702999999999996</v>
          </cell>
          <cell r="K191">
            <v>56.388149999999996</v>
          </cell>
        </row>
        <row r="203">
          <cell r="B203" t="str">
            <v>Office of the MEC</v>
          </cell>
          <cell r="C203">
            <v>23977</v>
          </cell>
          <cell r="D203">
            <v>23465</v>
          </cell>
          <cell r="E203">
            <v>30670</v>
          </cell>
          <cell r="F203">
            <v>29096</v>
          </cell>
          <cell r="G203">
            <v>28425</v>
          </cell>
          <cell r="H203">
            <v>28046</v>
          </cell>
          <cell r="P203">
            <v>33144</v>
          </cell>
          <cell r="Y203">
            <v>31600</v>
          </cell>
          <cell r="AA203">
            <v>33180</v>
          </cell>
        </row>
        <row r="204">
          <cell r="B204" t="str">
            <v>Office of the HOD</v>
          </cell>
          <cell r="C204">
            <v>15297</v>
          </cell>
          <cell r="D204">
            <v>50900</v>
          </cell>
          <cell r="E204">
            <v>65640</v>
          </cell>
          <cell r="F204">
            <v>31576</v>
          </cell>
          <cell r="G204">
            <v>36199</v>
          </cell>
          <cell r="H204">
            <v>38431</v>
          </cell>
          <cell r="P204">
            <v>36627</v>
          </cell>
          <cell r="Y204">
            <v>30113</v>
          </cell>
          <cell r="AA204">
            <v>31619</v>
          </cell>
        </row>
        <row r="205">
          <cell r="B205" t="str">
            <v>Financial  Management</v>
          </cell>
          <cell r="C205">
            <v>22355</v>
          </cell>
          <cell r="D205">
            <v>21904</v>
          </cell>
          <cell r="E205">
            <v>24598</v>
          </cell>
          <cell r="F205">
            <v>28246</v>
          </cell>
          <cell r="G205">
            <v>31258</v>
          </cell>
          <cell r="H205">
            <v>33128</v>
          </cell>
          <cell r="P205">
            <v>46507</v>
          </cell>
          <cell r="Y205">
            <v>48923</v>
          </cell>
          <cell r="AA205">
            <v>51470</v>
          </cell>
        </row>
        <row r="206">
          <cell r="B206" t="str">
            <v>Corporate Services</v>
          </cell>
          <cell r="C206">
            <v>147965</v>
          </cell>
          <cell r="D206">
            <v>116196</v>
          </cell>
          <cell r="E206">
            <v>105189</v>
          </cell>
          <cell r="F206">
            <v>105958</v>
          </cell>
          <cell r="G206">
            <v>105387</v>
          </cell>
          <cell r="H206">
            <v>101664</v>
          </cell>
          <cell r="P206">
            <v>116817</v>
          </cell>
          <cell r="Y206">
            <v>123358</v>
          </cell>
          <cell r="AA206">
            <v>129526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49262</v>
          </cell>
          <cell r="D225">
            <v>54090</v>
          </cell>
          <cell r="E225">
            <v>61343</v>
          </cell>
          <cell r="F225">
            <v>70685</v>
          </cell>
          <cell r="G225">
            <v>75420</v>
          </cell>
          <cell r="H225">
            <v>73917</v>
          </cell>
          <cell r="P225">
            <v>96316</v>
          </cell>
          <cell r="Y225">
            <v>102413</v>
          </cell>
          <cell r="AA225">
            <v>107635</v>
          </cell>
        </row>
        <row r="226">
          <cell r="C226">
            <v>43401</v>
          </cell>
          <cell r="D226">
            <v>47722</v>
          </cell>
          <cell r="E226">
            <v>54293</v>
          </cell>
          <cell r="F226">
            <v>60943</v>
          </cell>
          <cell r="G226">
            <v>67357</v>
          </cell>
          <cell r="H226">
            <v>73917</v>
          </cell>
          <cell r="P226">
            <v>83689</v>
          </cell>
          <cell r="Y226">
            <v>88978</v>
          </cell>
          <cell r="AA226">
            <v>93530</v>
          </cell>
        </row>
        <row r="227">
          <cell r="C227">
            <v>5861</v>
          </cell>
          <cell r="D227">
            <v>6368</v>
          </cell>
          <cell r="E227">
            <v>7050</v>
          </cell>
          <cell r="F227">
            <v>9742</v>
          </cell>
          <cell r="G227">
            <v>8063</v>
          </cell>
          <cell r="H227">
            <v>0</v>
          </cell>
          <cell r="P227">
            <v>12627</v>
          </cell>
          <cell r="Y227">
            <v>13435</v>
          </cell>
          <cell r="AA227">
            <v>14105</v>
          </cell>
        </row>
        <row r="228">
          <cell r="C228">
            <v>156713</v>
          </cell>
          <cell r="D228">
            <v>155428</v>
          </cell>
          <cell r="E228">
            <v>154625</v>
          </cell>
          <cell r="F228">
            <v>121128</v>
          </cell>
          <cell r="G228">
            <v>118166</v>
          </cell>
          <cell r="H228">
            <v>121219</v>
          </cell>
          <cell r="P228">
            <v>132588</v>
          </cell>
          <cell r="Y228">
            <v>131025</v>
          </cell>
          <cell r="AA228">
            <v>137576</v>
          </cell>
        </row>
        <row r="229">
          <cell r="C229">
            <v>208</v>
          </cell>
          <cell r="D229">
            <v>290</v>
          </cell>
          <cell r="E229">
            <v>155</v>
          </cell>
          <cell r="F229">
            <v>80</v>
          </cell>
          <cell r="G229">
            <v>368</v>
          </cell>
          <cell r="H229">
            <v>3345</v>
          </cell>
          <cell r="P229">
            <v>576</v>
          </cell>
          <cell r="Y229">
            <v>607</v>
          </cell>
          <cell r="AA229">
            <v>637</v>
          </cell>
        </row>
        <row r="230">
          <cell r="C230">
            <v>8431</v>
          </cell>
          <cell r="D230">
            <v>5930</v>
          </cell>
          <cell r="E230">
            <v>16195</v>
          </cell>
          <cell r="F230">
            <v>2747</v>
          </cell>
          <cell r="G230">
            <v>2547</v>
          </cell>
          <cell r="H230">
            <v>3367</v>
          </cell>
          <cell r="P230">
            <v>3179</v>
          </cell>
          <cell r="Y230">
            <v>3348</v>
          </cell>
          <cell r="AA230">
            <v>3515</v>
          </cell>
        </row>
        <row r="231">
          <cell r="C231">
            <v>409</v>
          </cell>
          <cell r="D231">
            <v>312</v>
          </cell>
          <cell r="E231">
            <v>425</v>
          </cell>
          <cell r="F231">
            <v>319</v>
          </cell>
          <cell r="G231">
            <v>212</v>
          </cell>
          <cell r="H231">
            <v>199</v>
          </cell>
          <cell r="P231">
            <v>754</v>
          </cell>
          <cell r="Y231">
            <v>794</v>
          </cell>
          <cell r="AA231">
            <v>833</v>
          </cell>
        </row>
        <row r="232">
          <cell r="C232">
            <v>2468</v>
          </cell>
          <cell r="D232">
            <v>2253</v>
          </cell>
          <cell r="E232">
            <v>2586</v>
          </cell>
          <cell r="F232">
            <v>2598</v>
          </cell>
          <cell r="G232">
            <v>2744</v>
          </cell>
          <cell r="H232">
            <v>3224</v>
          </cell>
          <cell r="P232">
            <v>2728</v>
          </cell>
          <cell r="Y232">
            <v>2873</v>
          </cell>
          <cell r="AA232">
            <v>3017</v>
          </cell>
        </row>
        <row r="233">
          <cell r="C233">
            <v>319</v>
          </cell>
          <cell r="D233">
            <v>156</v>
          </cell>
          <cell r="E233">
            <v>121</v>
          </cell>
          <cell r="F233">
            <v>600</v>
          </cell>
          <cell r="G233">
            <v>27</v>
          </cell>
          <cell r="H233">
            <v>42</v>
          </cell>
          <cell r="P233">
            <v>700</v>
          </cell>
          <cell r="Y233">
            <v>737</v>
          </cell>
          <cell r="AA233">
            <v>774</v>
          </cell>
        </row>
        <row r="234">
          <cell r="C234">
            <v>7233</v>
          </cell>
          <cell r="D234">
            <v>2412</v>
          </cell>
          <cell r="E234">
            <v>407</v>
          </cell>
          <cell r="F234">
            <v>1958</v>
          </cell>
          <cell r="G234">
            <v>1876</v>
          </cell>
          <cell r="H234">
            <v>827</v>
          </cell>
          <cell r="P234">
            <v>2102</v>
          </cell>
          <cell r="Y234">
            <v>2214</v>
          </cell>
          <cell r="AA234">
            <v>2324</v>
          </cell>
        </row>
        <row r="235">
          <cell r="C235">
            <v>5733</v>
          </cell>
          <cell r="D235">
            <v>6622</v>
          </cell>
          <cell r="E235">
            <v>6587</v>
          </cell>
          <cell r="F235">
            <v>8543</v>
          </cell>
          <cell r="G235">
            <v>7550</v>
          </cell>
          <cell r="H235">
            <v>7372</v>
          </cell>
          <cell r="P235">
            <v>8655</v>
          </cell>
          <cell r="Y235">
            <v>9114</v>
          </cell>
          <cell r="AA235">
            <v>9570</v>
          </cell>
        </row>
        <row r="236">
          <cell r="C236">
            <v>8641</v>
          </cell>
          <cell r="D236">
            <v>11674</v>
          </cell>
          <cell r="E236">
            <v>11601</v>
          </cell>
          <cell r="F236">
            <v>14054</v>
          </cell>
          <cell r="G236">
            <v>11282</v>
          </cell>
          <cell r="H236">
            <v>9328</v>
          </cell>
          <cell r="P236">
            <v>12011</v>
          </cell>
          <cell r="Y236">
            <v>12648</v>
          </cell>
          <cell r="AA236">
            <v>13280</v>
          </cell>
        </row>
        <row r="237">
          <cell r="C237">
            <v>30520</v>
          </cell>
          <cell r="D237">
            <v>39590</v>
          </cell>
          <cell r="E237">
            <v>41452</v>
          </cell>
          <cell r="F237">
            <v>13318</v>
          </cell>
          <cell r="G237">
            <v>19175</v>
          </cell>
          <cell r="H237">
            <v>22371</v>
          </cell>
          <cell r="P237">
            <v>13922</v>
          </cell>
          <cell r="Y237">
            <v>6066</v>
          </cell>
          <cell r="AA237">
            <v>6370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809</v>
          </cell>
          <cell r="D241">
            <v>998</v>
          </cell>
          <cell r="E241">
            <v>1871</v>
          </cell>
          <cell r="F241">
            <v>2160</v>
          </cell>
          <cell r="G241">
            <v>1953</v>
          </cell>
          <cell r="H241">
            <v>2176</v>
          </cell>
          <cell r="P241">
            <v>2210</v>
          </cell>
          <cell r="Y241">
            <v>2328</v>
          </cell>
          <cell r="AA241">
            <v>2444</v>
          </cell>
        </row>
        <row r="242">
          <cell r="C242">
            <v>23521</v>
          </cell>
          <cell r="D242">
            <v>30628</v>
          </cell>
          <cell r="E242">
            <v>8289</v>
          </cell>
          <cell r="F242">
            <v>5679</v>
          </cell>
          <cell r="G242">
            <v>8109</v>
          </cell>
          <cell r="H242">
            <v>9960</v>
          </cell>
          <cell r="P242">
            <v>6014</v>
          </cell>
          <cell r="Y242">
            <v>6332</v>
          </cell>
          <cell r="AA242">
            <v>6649</v>
          </cell>
        </row>
        <row r="243">
          <cell r="C243">
            <v>15</v>
          </cell>
          <cell r="D243">
            <v>332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4</v>
          </cell>
          <cell r="D244">
            <v>0</v>
          </cell>
          <cell r="E244">
            <v>0</v>
          </cell>
          <cell r="F244">
            <v>15</v>
          </cell>
          <cell r="G244">
            <v>5</v>
          </cell>
          <cell r="H244">
            <v>5</v>
          </cell>
          <cell r="P244">
            <v>17</v>
          </cell>
          <cell r="Y244">
            <v>18</v>
          </cell>
          <cell r="AA244">
            <v>19</v>
          </cell>
        </row>
        <row r="245">
          <cell r="C245">
            <v>1477</v>
          </cell>
          <cell r="D245">
            <v>1578</v>
          </cell>
          <cell r="E245">
            <v>1923</v>
          </cell>
          <cell r="F245">
            <v>1500</v>
          </cell>
          <cell r="G245">
            <v>2162</v>
          </cell>
          <cell r="H245">
            <v>2319</v>
          </cell>
          <cell r="P245">
            <v>1733</v>
          </cell>
          <cell r="Y245">
            <v>1825</v>
          </cell>
          <cell r="AA245">
            <v>1916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47</v>
          </cell>
          <cell r="D249">
            <v>20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25</v>
          </cell>
          <cell r="D252">
            <v>76</v>
          </cell>
          <cell r="E252">
            <v>0</v>
          </cell>
          <cell r="F252">
            <v>0</v>
          </cell>
          <cell r="G252">
            <v>0</v>
          </cell>
          <cell r="H252">
            <v>2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9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15</v>
          </cell>
          <cell r="D257">
            <v>43</v>
          </cell>
          <cell r="E257">
            <v>383</v>
          </cell>
          <cell r="F257">
            <v>139</v>
          </cell>
          <cell r="G257">
            <v>455</v>
          </cell>
          <cell r="H257">
            <v>150</v>
          </cell>
          <cell r="P257">
            <v>150</v>
          </cell>
          <cell r="Y257">
            <v>158</v>
          </cell>
          <cell r="AA257">
            <v>166</v>
          </cell>
        </row>
        <row r="258">
          <cell r="C258">
            <v>1706</v>
          </cell>
          <cell r="D258">
            <v>1350</v>
          </cell>
          <cell r="E258">
            <v>1101</v>
          </cell>
          <cell r="F258">
            <v>1897</v>
          </cell>
          <cell r="G258">
            <v>1876</v>
          </cell>
          <cell r="H258">
            <v>1438</v>
          </cell>
          <cell r="P258">
            <v>3913</v>
          </cell>
          <cell r="Y258">
            <v>4121</v>
          </cell>
          <cell r="AA258">
            <v>4327</v>
          </cell>
        </row>
        <row r="259">
          <cell r="C259">
            <v>24426</v>
          </cell>
          <cell r="D259">
            <v>24447</v>
          </cell>
          <cell r="E259">
            <v>27552</v>
          </cell>
          <cell r="F259">
            <v>26600</v>
          </cell>
          <cell r="G259">
            <v>26232</v>
          </cell>
          <cell r="H259">
            <v>24181</v>
          </cell>
          <cell r="P259">
            <v>33500</v>
          </cell>
          <cell r="Y259">
            <v>35276</v>
          </cell>
          <cell r="AA259">
            <v>37040</v>
          </cell>
        </row>
        <row r="260">
          <cell r="C260">
            <v>8570</v>
          </cell>
          <cell r="D260">
            <v>10822</v>
          </cell>
          <cell r="E260">
            <v>13055</v>
          </cell>
          <cell r="F260">
            <v>14780</v>
          </cell>
          <cell r="G260">
            <v>14122</v>
          </cell>
          <cell r="H260">
            <v>14219</v>
          </cell>
          <cell r="P260">
            <v>15906</v>
          </cell>
          <cell r="Y260">
            <v>16749</v>
          </cell>
          <cell r="AA260">
            <v>17587</v>
          </cell>
        </row>
        <row r="261">
          <cell r="C261">
            <v>2394</v>
          </cell>
          <cell r="D261">
            <v>477</v>
          </cell>
          <cell r="E261">
            <v>82</v>
          </cell>
          <cell r="F261">
            <v>907</v>
          </cell>
          <cell r="G261">
            <v>253</v>
          </cell>
          <cell r="H261">
            <v>78</v>
          </cell>
          <cell r="P261">
            <v>972</v>
          </cell>
          <cell r="Y261">
            <v>1023</v>
          </cell>
          <cell r="AA261">
            <v>1074</v>
          </cell>
        </row>
        <row r="262">
          <cell r="C262">
            <v>10899</v>
          </cell>
          <cell r="D262">
            <v>9810</v>
          </cell>
          <cell r="E262">
            <v>16408</v>
          </cell>
          <cell r="F262">
            <v>15084</v>
          </cell>
          <cell r="G262">
            <v>12644</v>
          </cell>
          <cell r="H262">
            <v>11487</v>
          </cell>
          <cell r="P262">
            <v>16693</v>
          </cell>
          <cell r="Y262">
            <v>17578</v>
          </cell>
          <cell r="AA262">
            <v>18457</v>
          </cell>
        </row>
        <row r="263">
          <cell r="C263">
            <v>894</v>
          </cell>
          <cell r="D263">
            <v>208</v>
          </cell>
          <cell r="E263">
            <v>1588</v>
          </cell>
          <cell r="F263">
            <v>900</v>
          </cell>
          <cell r="G263">
            <v>1274</v>
          </cell>
          <cell r="H263">
            <v>1415</v>
          </cell>
          <cell r="P263">
            <v>1016</v>
          </cell>
          <cell r="Y263">
            <v>1070</v>
          </cell>
          <cell r="AA263">
            <v>1124</v>
          </cell>
        </row>
        <row r="264">
          <cell r="C264">
            <v>4253</v>
          </cell>
          <cell r="D264">
            <v>1524</v>
          </cell>
          <cell r="E264">
            <v>554</v>
          </cell>
          <cell r="F264">
            <v>1166</v>
          </cell>
          <cell r="G264">
            <v>1726</v>
          </cell>
          <cell r="H264">
            <v>1687</v>
          </cell>
          <cell r="P264">
            <v>1584</v>
          </cell>
          <cell r="Y264">
            <v>1668</v>
          </cell>
          <cell r="AA264">
            <v>1751</v>
          </cell>
        </row>
        <row r="265">
          <cell r="C265">
            <v>12481</v>
          </cell>
          <cell r="D265">
            <v>2551</v>
          </cell>
          <cell r="E265">
            <v>1537</v>
          </cell>
          <cell r="F265">
            <v>3784</v>
          </cell>
          <cell r="G265">
            <v>1317</v>
          </cell>
          <cell r="H265">
            <v>1671</v>
          </cell>
          <cell r="P265">
            <v>3521</v>
          </cell>
          <cell r="Y265">
            <v>3707</v>
          </cell>
          <cell r="AA265">
            <v>3892</v>
          </cell>
        </row>
        <row r="266">
          <cell r="C266">
            <v>1206</v>
          </cell>
          <cell r="D266">
            <v>1325</v>
          </cell>
          <cell r="E266">
            <v>753</v>
          </cell>
          <cell r="F266">
            <v>2300</v>
          </cell>
          <cell r="G266">
            <v>257</v>
          </cell>
          <cell r="H266">
            <v>356</v>
          </cell>
          <cell r="P266">
            <v>732</v>
          </cell>
          <cell r="Y266">
            <v>771</v>
          </cell>
          <cell r="AA266">
            <v>810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14</v>
          </cell>
          <cell r="D271">
            <v>21</v>
          </cell>
          <cell r="E271">
            <v>33</v>
          </cell>
          <cell r="F271">
            <v>20</v>
          </cell>
          <cell r="G271">
            <v>20</v>
          </cell>
          <cell r="H271">
            <v>20</v>
          </cell>
          <cell r="P271">
            <v>31</v>
          </cell>
          <cell r="Y271">
            <v>33</v>
          </cell>
          <cell r="AA271">
            <v>35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14</v>
          </cell>
          <cell r="D274">
            <v>21</v>
          </cell>
          <cell r="E274">
            <v>33</v>
          </cell>
          <cell r="F274">
            <v>20</v>
          </cell>
          <cell r="G274">
            <v>20</v>
          </cell>
          <cell r="H274">
            <v>20</v>
          </cell>
          <cell r="P274">
            <v>31</v>
          </cell>
          <cell r="Y274">
            <v>33</v>
          </cell>
          <cell r="AA274">
            <v>35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546</v>
          </cell>
          <cell r="H278">
            <v>547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546</v>
          </cell>
          <cell r="H280">
            <v>547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96</v>
          </cell>
          <cell r="H283">
            <v>96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96</v>
          </cell>
          <cell r="H289">
            <v>96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24</v>
          </cell>
          <cell r="D290">
            <v>0</v>
          </cell>
          <cell r="E290">
            <v>0</v>
          </cell>
          <cell r="F290">
            <v>0</v>
          </cell>
          <cell r="G290">
            <v>129</v>
          </cell>
          <cell r="H290">
            <v>129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461</v>
          </cell>
          <cell r="D291">
            <v>774</v>
          </cell>
          <cell r="E291">
            <v>11</v>
          </cell>
          <cell r="F291">
            <v>0</v>
          </cell>
          <cell r="G291">
            <v>560</v>
          </cell>
          <cell r="H291">
            <v>561</v>
          </cell>
          <cell r="P291">
            <v>500</v>
          </cell>
          <cell r="Y291">
            <v>523</v>
          </cell>
          <cell r="AA291">
            <v>549</v>
          </cell>
        </row>
        <row r="292">
          <cell r="C292">
            <v>0</v>
          </cell>
          <cell r="D292">
            <v>153</v>
          </cell>
          <cell r="E292">
            <v>11</v>
          </cell>
          <cell r="F292">
            <v>0</v>
          </cell>
          <cell r="G292">
            <v>88</v>
          </cell>
          <cell r="H292">
            <v>89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461</v>
          </cell>
          <cell r="D293">
            <v>621</v>
          </cell>
          <cell r="E293">
            <v>0</v>
          </cell>
          <cell r="F293">
            <v>0</v>
          </cell>
          <cell r="G293">
            <v>472</v>
          </cell>
          <cell r="H293">
            <v>472</v>
          </cell>
          <cell r="P293">
            <v>500</v>
          </cell>
          <cell r="Y293">
            <v>523</v>
          </cell>
          <cell r="AA293">
            <v>549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28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28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2735</v>
          </cell>
          <cell r="D298">
            <v>2143</v>
          </cell>
          <cell r="E298">
            <v>3669</v>
          </cell>
          <cell r="F298">
            <v>3043</v>
          </cell>
          <cell r="G298">
            <v>6332</v>
          </cell>
          <cell r="H298">
            <v>4622</v>
          </cell>
          <cell r="P298">
            <v>3660</v>
          </cell>
          <cell r="Y298">
            <v>0</v>
          </cell>
          <cell r="AA298">
            <v>0</v>
          </cell>
        </row>
        <row r="299">
          <cell r="C299">
            <v>0</v>
          </cell>
          <cell r="D299">
            <v>1149</v>
          </cell>
          <cell r="E299">
            <v>0</v>
          </cell>
          <cell r="F299">
            <v>650</v>
          </cell>
          <cell r="G299">
            <v>650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2735</v>
          </cell>
          <cell r="D300">
            <v>994</v>
          </cell>
          <cell r="E300">
            <v>3669</v>
          </cell>
          <cell r="F300">
            <v>2393</v>
          </cell>
          <cell r="G300">
            <v>5682</v>
          </cell>
          <cell r="H300">
            <v>4622</v>
          </cell>
          <cell r="P300">
            <v>3660</v>
          </cell>
          <cell r="Y300">
            <v>0</v>
          </cell>
          <cell r="AA300">
            <v>0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383</v>
          </cell>
          <cell r="D305">
            <v>9</v>
          </cell>
          <cell r="E305">
            <v>6416</v>
          </cell>
          <cell r="F305">
            <v>0</v>
          </cell>
          <cell r="G305">
            <v>0</v>
          </cell>
          <cell r="H305">
            <v>130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2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Enterprise Development</v>
          </cell>
          <cell r="C353">
            <v>350094</v>
          </cell>
          <cell r="D353">
            <v>326803</v>
          </cell>
          <cell r="E353">
            <v>981378</v>
          </cell>
          <cell r="F353">
            <v>366107</v>
          </cell>
          <cell r="G353">
            <v>481519</v>
          </cell>
          <cell r="H353">
            <v>479291</v>
          </cell>
          <cell r="P353">
            <v>356071</v>
          </cell>
          <cell r="Y353">
            <v>362377</v>
          </cell>
          <cell r="AA353">
            <v>405264</v>
          </cell>
        </row>
        <row r="354">
          <cell r="B354" t="str">
            <v>Regional and Local Economic Development</v>
          </cell>
          <cell r="C354">
            <v>33481</v>
          </cell>
          <cell r="D354">
            <v>49462</v>
          </cell>
          <cell r="E354">
            <v>52246</v>
          </cell>
          <cell r="F354">
            <v>38645</v>
          </cell>
          <cell r="G354">
            <v>42710</v>
          </cell>
          <cell r="H354">
            <v>41609</v>
          </cell>
          <cell r="P354">
            <v>35210</v>
          </cell>
          <cell r="Y354">
            <v>42576</v>
          </cell>
          <cell r="AA354">
            <v>56384</v>
          </cell>
        </row>
        <row r="355">
          <cell r="B355" t="str">
            <v>Economic Empowerment</v>
          </cell>
          <cell r="C355">
            <v>43978</v>
          </cell>
          <cell r="D355">
            <v>31093</v>
          </cell>
          <cell r="E355">
            <v>40107</v>
          </cell>
          <cell r="F355">
            <v>36824</v>
          </cell>
          <cell r="G355">
            <v>36824</v>
          </cell>
          <cell r="H355">
            <v>34569</v>
          </cell>
          <cell r="P355">
            <v>31434</v>
          </cell>
          <cell r="Y355">
            <v>33204</v>
          </cell>
          <cell r="AA355">
            <v>34864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P356">
            <v>0</v>
          </cell>
          <cell r="Y356">
            <v>0</v>
          </cell>
          <cell r="AA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37454</v>
          </cell>
          <cell r="D375">
            <v>39437</v>
          </cell>
          <cell r="E375">
            <v>45606</v>
          </cell>
          <cell r="F375">
            <v>56646</v>
          </cell>
          <cell r="G375">
            <v>53212</v>
          </cell>
          <cell r="H375">
            <v>52123</v>
          </cell>
          <cell r="P375">
            <v>59230</v>
          </cell>
          <cell r="Y375">
            <v>63021</v>
          </cell>
          <cell r="AA375">
            <v>64726</v>
          </cell>
        </row>
        <row r="376">
          <cell r="C376">
            <v>33298</v>
          </cell>
          <cell r="D376">
            <v>35126</v>
          </cell>
          <cell r="E376">
            <v>40753</v>
          </cell>
          <cell r="F376">
            <v>49473</v>
          </cell>
          <cell r="G376">
            <v>48051</v>
          </cell>
          <cell r="H376">
            <v>52123</v>
          </cell>
          <cell r="P376">
            <v>51434</v>
          </cell>
          <cell r="Y376">
            <v>54726</v>
          </cell>
          <cell r="AA376">
            <v>55878</v>
          </cell>
        </row>
        <row r="377">
          <cell r="C377">
            <v>4156</v>
          </cell>
          <cell r="D377">
            <v>4311</v>
          </cell>
          <cell r="E377">
            <v>4853</v>
          </cell>
          <cell r="F377">
            <v>7173</v>
          </cell>
          <cell r="G377">
            <v>5161</v>
          </cell>
          <cell r="H377">
            <v>0</v>
          </cell>
          <cell r="P377">
            <v>7796</v>
          </cell>
          <cell r="Y377">
            <v>8295</v>
          </cell>
          <cell r="AA377">
            <v>8848</v>
          </cell>
        </row>
        <row r="378">
          <cell r="C378">
            <v>98804</v>
          </cell>
          <cell r="D378">
            <v>103237</v>
          </cell>
          <cell r="E378">
            <v>70574</v>
          </cell>
          <cell r="F378">
            <v>90375</v>
          </cell>
          <cell r="G378">
            <v>149587</v>
          </cell>
          <cell r="H378">
            <v>145022</v>
          </cell>
          <cell r="P378">
            <v>108550</v>
          </cell>
          <cell r="Y378">
            <v>85251</v>
          </cell>
          <cell r="AA378">
            <v>141154</v>
          </cell>
        </row>
        <row r="379">
          <cell r="C379">
            <v>105</v>
          </cell>
          <cell r="D379">
            <v>86</v>
          </cell>
          <cell r="E379">
            <v>13</v>
          </cell>
          <cell r="F379">
            <v>50</v>
          </cell>
          <cell r="G379">
            <v>59</v>
          </cell>
          <cell r="H379">
            <v>40</v>
          </cell>
          <cell r="P379">
            <v>140</v>
          </cell>
          <cell r="Y379">
            <v>148</v>
          </cell>
          <cell r="AA379">
            <v>58</v>
          </cell>
        </row>
        <row r="380">
          <cell r="C380">
            <v>856</v>
          </cell>
          <cell r="D380">
            <v>473</v>
          </cell>
          <cell r="E380">
            <v>2634</v>
          </cell>
          <cell r="F380">
            <v>960</v>
          </cell>
          <cell r="G380">
            <v>2253</v>
          </cell>
          <cell r="H380">
            <v>1571</v>
          </cell>
          <cell r="P380">
            <v>798</v>
          </cell>
          <cell r="Y380">
            <v>840</v>
          </cell>
          <cell r="AA380">
            <v>913</v>
          </cell>
        </row>
        <row r="381">
          <cell r="C381">
            <v>179</v>
          </cell>
          <cell r="D381">
            <v>86</v>
          </cell>
          <cell r="E381">
            <v>131</v>
          </cell>
          <cell r="F381">
            <v>184</v>
          </cell>
          <cell r="G381">
            <v>170</v>
          </cell>
          <cell r="H381">
            <v>111</v>
          </cell>
          <cell r="P381">
            <v>429</v>
          </cell>
          <cell r="Y381">
            <v>452</v>
          </cell>
          <cell r="AA381">
            <v>193</v>
          </cell>
        </row>
        <row r="382">
          <cell r="C382">
            <v>36</v>
          </cell>
          <cell r="D382">
            <v>26</v>
          </cell>
          <cell r="E382">
            <v>0</v>
          </cell>
          <cell r="F382">
            <v>40</v>
          </cell>
          <cell r="G382">
            <v>40</v>
          </cell>
          <cell r="H382">
            <v>0</v>
          </cell>
          <cell r="P382">
            <v>0</v>
          </cell>
          <cell r="Y382">
            <v>0</v>
          </cell>
          <cell r="AA382">
            <v>46</v>
          </cell>
        </row>
        <row r="383">
          <cell r="C383">
            <v>-6</v>
          </cell>
          <cell r="D383">
            <v>0</v>
          </cell>
          <cell r="E383">
            <v>-8</v>
          </cell>
          <cell r="F383">
            <v>20</v>
          </cell>
          <cell r="G383">
            <v>0</v>
          </cell>
          <cell r="H383">
            <v>0</v>
          </cell>
          <cell r="P383">
            <v>21</v>
          </cell>
          <cell r="Y383">
            <v>22</v>
          </cell>
          <cell r="AA383">
            <v>23</v>
          </cell>
        </row>
        <row r="384">
          <cell r="C384">
            <v>235</v>
          </cell>
          <cell r="D384">
            <v>200</v>
          </cell>
          <cell r="E384">
            <v>3440</v>
          </cell>
          <cell r="F384">
            <v>2505</v>
          </cell>
          <cell r="G384">
            <v>2717</v>
          </cell>
          <cell r="H384">
            <v>2857</v>
          </cell>
          <cell r="P384">
            <v>347</v>
          </cell>
          <cell r="Y384">
            <v>366</v>
          </cell>
          <cell r="AA384">
            <v>93</v>
          </cell>
        </row>
        <row r="385">
          <cell r="C385">
            <v>1067</v>
          </cell>
          <cell r="D385">
            <v>803</v>
          </cell>
          <cell r="E385">
            <v>445</v>
          </cell>
          <cell r="F385">
            <v>1240</v>
          </cell>
          <cell r="G385">
            <v>1163</v>
          </cell>
          <cell r="H385">
            <v>831</v>
          </cell>
          <cell r="P385">
            <v>1462</v>
          </cell>
          <cell r="Y385">
            <v>1540</v>
          </cell>
          <cell r="AA385">
            <v>1375</v>
          </cell>
        </row>
        <row r="386">
          <cell r="C386">
            <v>22</v>
          </cell>
          <cell r="D386">
            <v>96</v>
          </cell>
          <cell r="E386">
            <v>187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68686</v>
          </cell>
          <cell r="D387">
            <v>75546</v>
          </cell>
          <cell r="E387">
            <v>27652</v>
          </cell>
          <cell r="F387">
            <v>60445</v>
          </cell>
          <cell r="G387">
            <v>119915</v>
          </cell>
          <cell r="H387">
            <v>120149</v>
          </cell>
          <cell r="P387">
            <v>95248</v>
          </cell>
          <cell r="Y387">
            <v>70471</v>
          </cell>
          <cell r="AA387">
            <v>109454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47</v>
          </cell>
          <cell r="D391">
            <v>1</v>
          </cell>
          <cell r="E391">
            <v>119</v>
          </cell>
          <cell r="F391">
            <v>0</v>
          </cell>
          <cell r="G391">
            <v>5</v>
          </cell>
          <cell r="H391">
            <v>5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1550</v>
          </cell>
          <cell r="D392">
            <v>309</v>
          </cell>
          <cell r="E392">
            <v>15696</v>
          </cell>
          <cell r="F392">
            <v>1470</v>
          </cell>
          <cell r="G392">
            <v>3187</v>
          </cell>
          <cell r="H392">
            <v>2889</v>
          </cell>
          <cell r="P392">
            <v>100</v>
          </cell>
          <cell r="Y392">
            <v>105</v>
          </cell>
          <cell r="AA392">
            <v>11143</v>
          </cell>
        </row>
        <row r="393">
          <cell r="C393">
            <v>0</v>
          </cell>
          <cell r="D393">
            <v>3</v>
          </cell>
          <cell r="E393">
            <v>22</v>
          </cell>
          <cell r="F393">
            <v>0</v>
          </cell>
          <cell r="G393">
            <v>14</v>
          </cell>
          <cell r="H393">
            <v>15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15</v>
          </cell>
          <cell r="D399">
            <v>7</v>
          </cell>
          <cell r="E399">
            <v>0</v>
          </cell>
          <cell r="F399">
            <v>0</v>
          </cell>
          <cell r="G399">
            <v>5</v>
          </cell>
          <cell r="H399">
            <v>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10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6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33</v>
          </cell>
          <cell r="D407">
            <v>259</v>
          </cell>
          <cell r="E407">
            <v>71</v>
          </cell>
          <cell r="F407">
            <v>100</v>
          </cell>
          <cell r="G407">
            <v>948</v>
          </cell>
          <cell r="H407">
            <v>907</v>
          </cell>
          <cell r="P407">
            <v>10</v>
          </cell>
          <cell r="Y407">
            <v>11</v>
          </cell>
          <cell r="AA407">
            <v>12</v>
          </cell>
        </row>
        <row r="408">
          <cell r="C408">
            <v>80</v>
          </cell>
          <cell r="D408">
            <v>129</v>
          </cell>
          <cell r="E408">
            <v>21</v>
          </cell>
          <cell r="F408">
            <v>172</v>
          </cell>
          <cell r="G408">
            <v>139</v>
          </cell>
          <cell r="H408">
            <v>82</v>
          </cell>
          <cell r="P408">
            <v>40</v>
          </cell>
          <cell r="Y408">
            <v>42</v>
          </cell>
          <cell r="AA408">
            <v>142</v>
          </cell>
        </row>
        <row r="409"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71</v>
          </cell>
          <cell r="H409">
            <v>106</v>
          </cell>
          <cell r="P409">
            <v>100</v>
          </cell>
          <cell r="Y409">
            <v>105</v>
          </cell>
          <cell r="AA409">
            <v>0</v>
          </cell>
        </row>
        <row r="410">
          <cell r="C410">
            <v>0</v>
          </cell>
          <cell r="D410">
            <v>183</v>
          </cell>
          <cell r="E410">
            <v>64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261</v>
          </cell>
          <cell r="D411">
            <v>70</v>
          </cell>
          <cell r="E411">
            <v>1712</v>
          </cell>
          <cell r="F411">
            <v>100</v>
          </cell>
          <cell r="G411">
            <v>802</v>
          </cell>
          <cell r="H411">
            <v>887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7260</v>
          </cell>
          <cell r="D412">
            <v>6278</v>
          </cell>
          <cell r="E412">
            <v>7896</v>
          </cell>
          <cell r="F412">
            <v>10186</v>
          </cell>
          <cell r="G412">
            <v>8027</v>
          </cell>
          <cell r="H412">
            <v>6593</v>
          </cell>
          <cell r="P412">
            <v>7278</v>
          </cell>
          <cell r="Y412">
            <v>7665</v>
          </cell>
          <cell r="AA412">
            <v>12884</v>
          </cell>
        </row>
        <row r="413">
          <cell r="C413">
            <v>13427</v>
          </cell>
          <cell r="D413">
            <v>13509</v>
          </cell>
          <cell r="E413">
            <v>0</v>
          </cell>
          <cell r="F413">
            <v>100</v>
          </cell>
          <cell r="G413">
            <v>0</v>
          </cell>
          <cell r="H413">
            <v>30</v>
          </cell>
          <cell r="P413">
            <v>100</v>
          </cell>
          <cell r="Y413">
            <v>105</v>
          </cell>
          <cell r="AA413">
            <v>116</v>
          </cell>
        </row>
        <row r="414">
          <cell r="C414">
            <v>1234</v>
          </cell>
          <cell r="D414">
            <v>260</v>
          </cell>
          <cell r="E414">
            <v>218</v>
          </cell>
          <cell r="F414">
            <v>2598</v>
          </cell>
          <cell r="G414">
            <v>1582</v>
          </cell>
          <cell r="H414">
            <v>406</v>
          </cell>
          <cell r="P414">
            <v>577</v>
          </cell>
          <cell r="Y414">
            <v>607</v>
          </cell>
          <cell r="AA414">
            <v>924</v>
          </cell>
        </row>
        <row r="415">
          <cell r="C415">
            <v>3651</v>
          </cell>
          <cell r="D415">
            <v>4613</v>
          </cell>
          <cell r="E415">
            <v>3901</v>
          </cell>
          <cell r="F415">
            <v>10205</v>
          </cell>
          <cell r="G415">
            <v>6021</v>
          </cell>
          <cell r="H415">
            <v>4743</v>
          </cell>
          <cell r="P415">
            <v>1900</v>
          </cell>
          <cell r="Y415">
            <v>2001</v>
          </cell>
          <cell r="AA415">
            <v>3778</v>
          </cell>
        </row>
        <row r="416">
          <cell r="C416">
            <v>56</v>
          </cell>
          <cell r="D416">
            <v>300</v>
          </cell>
          <cell r="E416">
            <v>6360</v>
          </cell>
          <cell r="F416">
            <v>0</v>
          </cell>
          <cell r="G416">
            <v>2469</v>
          </cell>
          <cell r="H416">
            <v>2794</v>
          </cell>
          <cell r="P416">
            <v>0</v>
          </cell>
          <cell r="Y416">
            <v>771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2953</v>
          </cell>
          <cell r="E421">
            <v>2414</v>
          </cell>
          <cell r="F421">
            <v>0</v>
          </cell>
          <cell r="G421">
            <v>992</v>
          </cell>
          <cell r="H421">
            <v>992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992</v>
          </cell>
          <cell r="H426">
            <v>992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2953</v>
          </cell>
          <cell r="E427">
            <v>2414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970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970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280000</v>
          </cell>
          <cell r="D433">
            <v>249500</v>
          </cell>
          <cell r="E433">
            <v>323426</v>
          </cell>
          <cell r="F433">
            <v>185000</v>
          </cell>
          <cell r="G433">
            <v>289303</v>
          </cell>
          <cell r="H433">
            <v>289303</v>
          </cell>
          <cell r="P433">
            <v>149700</v>
          </cell>
          <cell r="Y433">
            <v>148000</v>
          </cell>
          <cell r="AA433">
            <v>148000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280000</v>
          </cell>
          <cell r="D436">
            <v>249500</v>
          </cell>
          <cell r="E436">
            <v>300000</v>
          </cell>
          <cell r="F436">
            <v>185000</v>
          </cell>
          <cell r="G436">
            <v>279600</v>
          </cell>
          <cell r="H436">
            <v>279645</v>
          </cell>
          <cell r="P436">
            <v>149700</v>
          </cell>
          <cell r="Y436">
            <v>148000</v>
          </cell>
          <cell r="AA436">
            <v>148000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23426</v>
          </cell>
          <cell r="F439">
            <v>0</v>
          </cell>
          <cell r="G439">
            <v>9703</v>
          </cell>
          <cell r="H439">
            <v>9658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531</v>
          </cell>
          <cell r="E440">
            <v>620102</v>
          </cell>
          <cell r="F440">
            <v>95000</v>
          </cell>
          <cell r="G440">
            <v>55000</v>
          </cell>
          <cell r="H440">
            <v>55000</v>
          </cell>
          <cell r="P440">
            <v>95000</v>
          </cell>
          <cell r="Y440">
            <v>132000</v>
          </cell>
          <cell r="AA440">
            <v>132000</v>
          </cell>
        </row>
        <row r="441">
          <cell r="C441">
            <v>10128</v>
          </cell>
          <cell r="D441">
            <v>6310</v>
          </cell>
          <cell r="E441">
            <v>11416</v>
          </cell>
          <cell r="F441">
            <v>14405</v>
          </cell>
          <cell r="G441">
            <v>12713</v>
          </cell>
          <cell r="H441">
            <v>12713</v>
          </cell>
          <cell r="P441">
            <v>9880</v>
          </cell>
          <cell r="Y441">
            <v>9885</v>
          </cell>
          <cell r="AA441">
            <v>10379</v>
          </cell>
        </row>
        <row r="442">
          <cell r="C442">
            <v>14</v>
          </cell>
          <cell r="D442">
            <v>23</v>
          </cell>
          <cell r="E442">
            <v>34</v>
          </cell>
          <cell r="F442">
            <v>0</v>
          </cell>
          <cell r="G442">
            <v>0</v>
          </cell>
          <cell r="H442">
            <v>0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10114</v>
          </cell>
          <cell r="D443">
            <v>6287</v>
          </cell>
          <cell r="E443">
            <v>11382</v>
          </cell>
          <cell r="F443">
            <v>14405</v>
          </cell>
          <cell r="G443">
            <v>12713</v>
          </cell>
          <cell r="H443">
            <v>12713</v>
          </cell>
          <cell r="P443">
            <v>9880</v>
          </cell>
          <cell r="Y443">
            <v>9885</v>
          </cell>
          <cell r="AA443">
            <v>10379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197</v>
          </cell>
          <cell r="D448">
            <v>405</v>
          </cell>
          <cell r="E448">
            <v>192</v>
          </cell>
          <cell r="F448">
            <v>150</v>
          </cell>
          <cell r="G448">
            <v>246</v>
          </cell>
          <cell r="H448">
            <v>316</v>
          </cell>
          <cell r="P448">
            <v>155</v>
          </cell>
          <cell r="Y448">
            <v>0</v>
          </cell>
          <cell r="AA448">
            <v>253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197</v>
          </cell>
          <cell r="D450">
            <v>405</v>
          </cell>
          <cell r="E450">
            <v>192</v>
          </cell>
          <cell r="F450">
            <v>150</v>
          </cell>
          <cell r="G450">
            <v>246</v>
          </cell>
          <cell r="H450">
            <v>316</v>
          </cell>
          <cell r="P450">
            <v>155</v>
          </cell>
          <cell r="Y450">
            <v>0</v>
          </cell>
          <cell r="AA450">
            <v>253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200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4985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Trade and Investment Promotion</v>
          </cell>
          <cell r="C503">
            <v>512798</v>
          </cell>
          <cell r="D503">
            <v>464151</v>
          </cell>
          <cell r="E503">
            <v>658347</v>
          </cell>
          <cell r="F503">
            <v>721073</v>
          </cell>
          <cell r="G503">
            <v>603983</v>
          </cell>
          <cell r="H503">
            <v>604282</v>
          </cell>
          <cell r="P503">
            <v>690057</v>
          </cell>
          <cell r="Y503">
            <v>719976</v>
          </cell>
          <cell r="AA503">
            <v>748625</v>
          </cell>
        </row>
        <row r="504">
          <cell r="B504" t="str">
            <v>Sector Development</v>
          </cell>
          <cell r="C504">
            <v>78487</v>
          </cell>
          <cell r="D504">
            <v>72724</v>
          </cell>
          <cell r="E504">
            <v>70481</v>
          </cell>
          <cell r="F504">
            <v>93051</v>
          </cell>
          <cell r="G504">
            <v>158564</v>
          </cell>
          <cell r="H504">
            <v>160308</v>
          </cell>
          <cell r="P504">
            <v>156255</v>
          </cell>
          <cell r="Y504">
            <v>203863</v>
          </cell>
          <cell r="AA504">
            <v>214056</v>
          </cell>
        </row>
        <row r="505">
          <cell r="B505" t="str">
            <v>Strategic Initiatives</v>
          </cell>
          <cell r="C505">
            <v>59636</v>
          </cell>
          <cell r="D505">
            <v>62618</v>
          </cell>
          <cell r="E505">
            <v>25164</v>
          </cell>
          <cell r="F505">
            <v>68170</v>
          </cell>
          <cell r="G505">
            <v>68170</v>
          </cell>
          <cell r="H505">
            <v>68170</v>
          </cell>
          <cell r="P505">
            <v>110947</v>
          </cell>
          <cell r="Y505">
            <v>74707</v>
          </cell>
          <cell r="AA505">
            <v>78442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8239</v>
          </cell>
          <cell r="D525">
            <v>7532</v>
          </cell>
          <cell r="E525">
            <v>6639</v>
          </cell>
          <cell r="F525">
            <v>6364</v>
          </cell>
          <cell r="G525">
            <v>9031</v>
          </cell>
          <cell r="H525">
            <v>8257</v>
          </cell>
          <cell r="P525">
            <v>13630</v>
          </cell>
          <cell r="Y525">
            <v>14502</v>
          </cell>
          <cell r="AA525">
            <v>15227</v>
          </cell>
        </row>
        <row r="526">
          <cell r="C526">
            <v>7413</v>
          </cell>
          <cell r="D526">
            <v>6745</v>
          </cell>
          <cell r="E526">
            <v>5931</v>
          </cell>
          <cell r="F526">
            <v>5511</v>
          </cell>
          <cell r="G526">
            <v>8211</v>
          </cell>
          <cell r="H526">
            <v>8257</v>
          </cell>
          <cell r="P526">
            <v>11694</v>
          </cell>
          <cell r="Y526">
            <v>12442</v>
          </cell>
          <cell r="AA526">
            <v>13064</v>
          </cell>
        </row>
        <row r="527">
          <cell r="C527">
            <v>826</v>
          </cell>
          <cell r="D527">
            <v>787</v>
          </cell>
          <cell r="E527">
            <v>708</v>
          </cell>
          <cell r="F527">
            <v>853</v>
          </cell>
          <cell r="G527">
            <v>820</v>
          </cell>
          <cell r="H527">
            <v>0</v>
          </cell>
          <cell r="P527">
            <v>1936</v>
          </cell>
          <cell r="Y527">
            <v>2060</v>
          </cell>
          <cell r="AA527">
            <v>2163</v>
          </cell>
        </row>
        <row r="528">
          <cell r="C528">
            <v>32079</v>
          </cell>
          <cell r="D528">
            <v>38841</v>
          </cell>
          <cell r="E528">
            <v>22824</v>
          </cell>
          <cell r="F528">
            <v>38656</v>
          </cell>
          <cell r="G528">
            <v>50271</v>
          </cell>
          <cell r="H528">
            <v>53056</v>
          </cell>
          <cell r="P528">
            <v>46138</v>
          </cell>
          <cell r="Y528">
            <v>85156</v>
          </cell>
          <cell r="AA528">
            <v>88658</v>
          </cell>
        </row>
        <row r="529">
          <cell r="C529">
            <v>13</v>
          </cell>
          <cell r="D529">
            <v>23</v>
          </cell>
          <cell r="E529">
            <v>283</v>
          </cell>
          <cell r="F529">
            <v>40</v>
          </cell>
          <cell r="G529">
            <v>28</v>
          </cell>
          <cell r="H529">
            <v>29</v>
          </cell>
          <cell r="P529">
            <v>60</v>
          </cell>
          <cell r="Y529">
            <v>63</v>
          </cell>
          <cell r="AA529">
            <v>66</v>
          </cell>
        </row>
        <row r="530">
          <cell r="C530">
            <v>374</v>
          </cell>
          <cell r="D530">
            <v>1358</v>
          </cell>
          <cell r="E530">
            <v>1422</v>
          </cell>
          <cell r="F530">
            <v>609</v>
          </cell>
          <cell r="G530">
            <v>788</v>
          </cell>
          <cell r="H530">
            <v>981</v>
          </cell>
          <cell r="P530">
            <v>1000</v>
          </cell>
          <cell r="Y530">
            <v>1053</v>
          </cell>
          <cell r="AA530">
            <v>1106</v>
          </cell>
        </row>
        <row r="531">
          <cell r="C531">
            <v>4</v>
          </cell>
          <cell r="D531">
            <v>11</v>
          </cell>
          <cell r="E531">
            <v>2</v>
          </cell>
          <cell r="F531">
            <v>38</v>
          </cell>
          <cell r="G531">
            <v>13</v>
          </cell>
          <cell r="H531">
            <v>9</v>
          </cell>
          <cell r="P531">
            <v>250</v>
          </cell>
          <cell r="Y531">
            <v>264</v>
          </cell>
          <cell r="AA531">
            <v>278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-2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51</v>
          </cell>
          <cell r="D534">
            <v>55</v>
          </cell>
          <cell r="E534">
            <v>4</v>
          </cell>
          <cell r="F534">
            <v>0</v>
          </cell>
          <cell r="G534">
            <v>18</v>
          </cell>
          <cell r="H534">
            <v>52</v>
          </cell>
          <cell r="P534">
            <v>70</v>
          </cell>
          <cell r="Y534">
            <v>74</v>
          </cell>
          <cell r="AA534">
            <v>78</v>
          </cell>
        </row>
        <row r="535">
          <cell r="C535">
            <v>308</v>
          </cell>
          <cell r="D535">
            <v>192</v>
          </cell>
          <cell r="E535">
            <v>279</v>
          </cell>
          <cell r="F535">
            <v>240</v>
          </cell>
          <cell r="G535">
            <v>207</v>
          </cell>
          <cell r="H535">
            <v>163</v>
          </cell>
          <cell r="P535">
            <v>230</v>
          </cell>
          <cell r="Y535">
            <v>243</v>
          </cell>
          <cell r="AA535">
            <v>256</v>
          </cell>
        </row>
        <row r="536">
          <cell r="C536">
            <v>3</v>
          </cell>
          <cell r="D536">
            <v>87</v>
          </cell>
          <cell r="E536">
            <v>219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26672</v>
          </cell>
          <cell r="D537">
            <v>31587</v>
          </cell>
          <cell r="E537">
            <v>13829</v>
          </cell>
          <cell r="F537">
            <v>34901</v>
          </cell>
          <cell r="G537">
            <v>44013</v>
          </cell>
          <cell r="H537">
            <v>44992</v>
          </cell>
          <cell r="P537">
            <v>41611</v>
          </cell>
          <cell r="Y537">
            <v>80387</v>
          </cell>
          <cell r="AA537">
            <v>83649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112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1383</v>
          </cell>
          <cell r="D542">
            <v>656</v>
          </cell>
          <cell r="E542">
            <v>1422</v>
          </cell>
          <cell r="F542">
            <v>0</v>
          </cell>
          <cell r="G542">
            <v>1754</v>
          </cell>
          <cell r="H542">
            <v>1754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8</v>
          </cell>
          <cell r="H543">
            <v>7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3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19</v>
          </cell>
          <cell r="D557">
            <v>42</v>
          </cell>
          <cell r="E557">
            <v>313</v>
          </cell>
          <cell r="F557">
            <v>12</v>
          </cell>
          <cell r="G557">
            <v>9</v>
          </cell>
          <cell r="H557">
            <v>5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3</v>
          </cell>
          <cell r="D558">
            <v>13</v>
          </cell>
          <cell r="E558">
            <v>4</v>
          </cell>
          <cell r="F558">
            <v>12</v>
          </cell>
          <cell r="G558">
            <v>6</v>
          </cell>
          <cell r="H558">
            <v>0</v>
          </cell>
          <cell r="P558">
            <v>20</v>
          </cell>
          <cell r="Y558">
            <v>22</v>
          </cell>
          <cell r="AA558">
            <v>24</v>
          </cell>
        </row>
        <row r="559">
          <cell r="C559">
            <v>489</v>
          </cell>
          <cell r="D559">
            <v>356</v>
          </cell>
          <cell r="E559">
            <v>0</v>
          </cell>
          <cell r="F559">
            <v>0</v>
          </cell>
          <cell r="G559">
            <v>0</v>
          </cell>
          <cell r="H559">
            <v>2294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185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1706</v>
          </cell>
          <cell r="D562">
            <v>1615</v>
          </cell>
          <cell r="E562">
            <v>2474</v>
          </cell>
          <cell r="F562">
            <v>1421</v>
          </cell>
          <cell r="G562">
            <v>2441</v>
          </cell>
          <cell r="H562">
            <v>2352</v>
          </cell>
          <cell r="P562">
            <v>2667</v>
          </cell>
          <cell r="Y562">
            <v>2808</v>
          </cell>
          <cell r="AA562">
            <v>2947</v>
          </cell>
        </row>
        <row r="563">
          <cell r="C563">
            <v>0</v>
          </cell>
          <cell r="D563">
            <v>78</v>
          </cell>
          <cell r="E563">
            <v>0</v>
          </cell>
          <cell r="F563">
            <v>1339</v>
          </cell>
          <cell r="G563">
            <v>879</v>
          </cell>
          <cell r="H563">
            <v>310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564</v>
          </cell>
          <cell r="D564">
            <v>55</v>
          </cell>
          <cell r="E564">
            <v>109</v>
          </cell>
          <cell r="F564">
            <v>44</v>
          </cell>
          <cell r="G564">
            <v>49</v>
          </cell>
          <cell r="H564">
            <v>39</v>
          </cell>
          <cell r="P564">
            <v>230</v>
          </cell>
          <cell r="Y564">
            <v>242</v>
          </cell>
          <cell r="AA564">
            <v>254</v>
          </cell>
        </row>
        <row r="565">
          <cell r="C565">
            <v>227</v>
          </cell>
          <cell r="D565">
            <v>2653</v>
          </cell>
          <cell r="E565">
            <v>2352</v>
          </cell>
          <cell r="F565">
            <v>0</v>
          </cell>
          <cell r="G565">
            <v>58</v>
          </cell>
          <cell r="H565">
            <v>69</v>
          </cell>
          <cell r="P565">
            <v>0</v>
          </cell>
          <cell r="Y565">
            <v>0</v>
          </cell>
          <cell r="AA565">
            <v>0</v>
          </cell>
        </row>
        <row r="566">
          <cell r="C566">
            <v>80</v>
          </cell>
          <cell r="D566">
            <v>57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509870</v>
          </cell>
          <cell r="D578">
            <v>457361</v>
          </cell>
          <cell r="E578">
            <v>650486</v>
          </cell>
          <cell r="F578">
            <v>707717</v>
          </cell>
          <cell r="G578">
            <v>596851</v>
          </cell>
          <cell r="H578">
            <v>596851</v>
          </cell>
          <cell r="P578">
            <v>673816</v>
          </cell>
          <cell r="Y578">
            <v>709158</v>
          </cell>
          <cell r="AA578">
            <v>738022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509870</v>
          </cell>
          <cell r="D580">
            <v>457361</v>
          </cell>
          <cell r="E580">
            <v>650486</v>
          </cell>
          <cell r="F580">
            <v>707717</v>
          </cell>
          <cell r="G580">
            <v>596851</v>
          </cell>
          <cell r="H580">
            <v>596851</v>
          </cell>
          <cell r="P580">
            <v>673816</v>
          </cell>
          <cell r="Y580">
            <v>709158</v>
          </cell>
          <cell r="AA580">
            <v>738022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59636</v>
          </cell>
          <cell r="D583">
            <v>62618</v>
          </cell>
          <cell r="E583">
            <v>30164</v>
          </cell>
          <cell r="F583">
            <v>68170</v>
          </cell>
          <cell r="G583">
            <v>78870</v>
          </cell>
          <cell r="H583">
            <v>78870</v>
          </cell>
          <cell r="P583">
            <v>123247</v>
          </cell>
          <cell r="Y583">
            <v>74707</v>
          </cell>
          <cell r="AA583">
            <v>78442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59636</v>
          </cell>
          <cell r="D589">
            <v>62618</v>
          </cell>
          <cell r="E589">
            <v>30164</v>
          </cell>
          <cell r="F589">
            <v>68170</v>
          </cell>
          <cell r="G589">
            <v>78870</v>
          </cell>
          <cell r="H589">
            <v>78870</v>
          </cell>
          <cell r="P589">
            <v>123247</v>
          </cell>
          <cell r="Y589">
            <v>74707</v>
          </cell>
          <cell r="AA589">
            <v>78442</v>
          </cell>
        </row>
        <row r="590">
          <cell r="C590">
            <v>41012</v>
          </cell>
          <cell r="D590">
            <v>33000</v>
          </cell>
          <cell r="E590">
            <v>43830</v>
          </cell>
          <cell r="F590">
            <v>61387</v>
          </cell>
          <cell r="G590">
            <v>95679</v>
          </cell>
          <cell r="H590">
            <v>95679</v>
          </cell>
          <cell r="P590">
            <v>100428</v>
          </cell>
          <cell r="Y590">
            <v>115023</v>
          </cell>
          <cell r="AA590">
            <v>120774</v>
          </cell>
        </row>
        <row r="591">
          <cell r="C591">
            <v>0</v>
          </cell>
          <cell r="D591">
            <v>94</v>
          </cell>
          <cell r="E591">
            <v>35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94</v>
          </cell>
          <cell r="E592">
            <v>35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85</v>
          </cell>
          <cell r="D598">
            <v>47</v>
          </cell>
          <cell r="E598">
            <v>14</v>
          </cell>
          <cell r="F598">
            <v>0</v>
          </cell>
          <cell r="G598">
            <v>15</v>
          </cell>
          <cell r="H598">
            <v>47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85</v>
          </cell>
          <cell r="D600">
            <v>47</v>
          </cell>
          <cell r="E600">
            <v>14</v>
          </cell>
          <cell r="F600">
            <v>0</v>
          </cell>
          <cell r="G600">
            <v>15</v>
          </cell>
          <cell r="H600">
            <v>47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Regulation Services</v>
          </cell>
          <cell r="C653">
            <v>2007</v>
          </cell>
          <cell r="D653">
            <v>3079</v>
          </cell>
          <cell r="E653">
            <v>3595</v>
          </cell>
          <cell r="F653">
            <v>7317</v>
          </cell>
          <cell r="G653">
            <v>6420</v>
          </cell>
          <cell r="H653">
            <v>4974</v>
          </cell>
          <cell r="P653">
            <v>6575</v>
          </cell>
          <cell r="Y653">
            <v>6705</v>
          </cell>
          <cell r="AA653">
            <v>7040</v>
          </cell>
        </row>
        <row r="654">
          <cell r="B654" t="str">
            <v>Consumer Protection</v>
          </cell>
          <cell r="C654">
            <v>14924</v>
          </cell>
          <cell r="D654">
            <v>17707</v>
          </cell>
          <cell r="E654">
            <v>20264</v>
          </cell>
          <cell r="F654">
            <v>25761</v>
          </cell>
          <cell r="G654">
            <v>24187</v>
          </cell>
          <cell r="H654">
            <v>23443</v>
          </cell>
          <cell r="P654">
            <v>26707</v>
          </cell>
          <cell r="Y654">
            <v>32117</v>
          </cell>
          <cell r="AA654">
            <v>33723</v>
          </cell>
        </row>
        <row r="655">
          <cell r="B655" t="str">
            <v>Liquor Regulation</v>
          </cell>
          <cell r="C655">
            <v>20382</v>
          </cell>
          <cell r="D655">
            <v>65306</v>
          </cell>
          <cell r="E655">
            <v>44255</v>
          </cell>
          <cell r="F655">
            <v>77282</v>
          </cell>
          <cell r="G655">
            <v>77282</v>
          </cell>
          <cell r="H655">
            <v>77282</v>
          </cell>
          <cell r="P655">
            <v>67008</v>
          </cell>
          <cell r="Y655">
            <v>70166</v>
          </cell>
          <cell r="AA655">
            <v>72403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15622</v>
          </cell>
          <cell r="D675">
            <v>15152</v>
          </cell>
          <cell r="E675">
            <v>14871</v>
          </cell>
          <cell r="F675">
            <v>17248</v>
          </cell>
          <cell r="G675">
            <v>16649</v>
          </cell>
          <cell r="H675">
            <v>16896</v>
          </cell>
          <cell r="P675">
            <v>18915</v>
          </cell>
          <cell r="Y675">
            <v>20109</v>
          </cell>
          <cell r="AA675">
            <v>21114</v>
          </cell>
        </row>
        <row r="676">
          <cell r="C676">
            <v>13578</v>
          </cell>
          <cell r="D676">
            <v>13266</v>
          </cell>
          <cell r="E676">
            <v>13051</v>
          </cell>
          <cell r="F676">
            <v>15124</v>
          </cell>
          <cell r="G676">
            <v>14606</v>
          </cell>
          <cell r="H676">
            <v>16896</v>
          </cell>
          <cell r="P676">
            <v>16213</v>
          </cell>
          <cell r="Y676">
            <v>17237</v>
          </cell>
          <cell r="AA676">
            <v>18099</v>
          </cell>
        </row>
        <row r="677">
          <cell r="C677">
            <v>2044</v>
          </cell>
          <cell r="D677">
            <v>1886</v>
          </cell>
          <cell r="E677">
            <v>1820</v>
          </cell>
          <cell r="F677">
            <v>2124</v>
          </cell>
          <cell r="G677">
            <v>2043</v>
          </cell>
          <cell r="H677">
            <v>0</v>
          </cell>
          <cell r="P677">
            <v>2702</v>
          </cell>
          <cell r="Y677">
            <v>2872</v>
          </cell>
          <cell r="AA677">
            <v>3015</v>
          </cell>
        </row>
        <row r="678">
          <cell r="C678">
            <v>21547</v>
          </cell>
          <cell r="D678">
            <v>15100</v>
          </cell>
          <cell r="E678">
            <v>9302</v>
          </cell>
          <cell r="F678">
            <v>15707</v>
          </cell>
          <cell r="G678">
            <v>13835</v>
          </cell>
          <cell r="H678">
            <v>11348</v>
          </cell>
          <cell r="P678">
            <v>14209</v>
          </cell>
          <cell r="Y678">
            <v>18581</v>
          </cell>
          <cell r="AA678">
            <v>19510</v>
          </cell>
        </row>
        <row r="679">
          <cell r="C679">
            <v>212</v>
          </cell>
          <cell r="D679">
            <v>182</v>
          </cell>
          <cell r="E679">
            <v>9</v>
          </cell>
          <cell r="F679">
            <v>0</v>
          </cell>
          <cell r="G679">
            <v>4</v>
          </cell>
          <cell r="H679">
            <v>7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3651</v>
          </cell>
          <cell r="D680">
            <v>2528</v>
          </cell>
          <cell r="E680">
            <v>1589</v>
          </cell>
          <cell r="F680">
            <v>2360</v>
          </cell>
          <cell r="G680">
            <v>2426</v>
          </cell>
          <cell r="H680">
            <v>1745</v>
          </cell>
          <cell r="P680">
            <v>2190</v>
          </cell>
          <cell r="Y680">
            <v>2306</v>
          </cell>
          <cell r="AA680">
            <v>2421</v>
          </cell>
        </row>
        <row r="681">
          <cell r="C681">
            <v>94</v>
          </cell>
          <cell r="D681">
            <v>155</v>
          </cell>
          <cell r="E681">
            <v>2</v>
          </cell>
          <cell r="F681">
            <v>461</v>
          </cell>
          <cell r="G681">
            <v>226</v>
          </cell>
          <cell r="H681">
            <v>84</v>
          </cell>
          <cell r="P681">
            <v>281</v>
          </cell>
          <cell r="Y681">
            <v>296</v>
          </cell>
          <cell r="AA681">
            <v>311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848</v>
          </cell>
          <cell r="D684">
            <v>627</v>
          </cell>
          <cell r="E684">
            <v>760</v>
          </cell>
          <cell r="F684">
            <v>1694</v>
          </cell>
          <cell r="G684">
            <v>1594</v>
          </cell>
          <cell r="H684">
            <v>846</v>
          </cell>
          <cell r="P684">
            <v>1450</v>
          </cell>
          <cell r="Y684">
            <v>1527</v>
          </cell>
          <cell r="AA684">
            <v>1603</v>
          </cell>
        </row>
        <row r="685">
          <cell r="C685">
            <v>439</v>
          </cell>
          <cell r="D685">
            <v>421</v>
          </cell>
          <cell r="E685">
            <v>124</v>
          </cell>
          <cell r="F685">
            <v>234</v>
          </cell>
          <cell r="G685">
            <v>294</v>
          </cell>
          <cell r="H685">
            <v>269</v>
          </cell>
          <cell r="P685">
            <v>368</v>
          </cell>
          <cell r="Y685">
            <v>388</v>
          </cell>
          <cell r="AA685">
            <v>408</v>
          </cell>
        </row>
        <row r="686">
          <cell r="C686">
            <v>428</v>
          </cell>
          <cell r="D686">
            <v>1778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7450</v>
          </cell>
          <cell r="D687">
            <v>8278</v>
          </cell>
          <cell r="E687">
            <v>1281</v>
          </cell>
          <cell r="F687">
            <v>5574</v>
          </cell>
          <cell r="G687">
            <v>1313</v>
          </cell>
          <cell r="H687">
            <v>801</v>
          </cell>
          <cell r="P687">
            <v>3100</v>
          </cell>
          <cell r="Y687">
            <v>9016</v>
          </cell>
          <cell r="AA687">
            <v>9467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20</v>
          </cell>
          <cell r="D691">
            <v>70</v>
          </cell>
          <cell r="E691">
            <v>31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1254</v>
          </cell>
          <cell r="D692">
            <v>-4636</v>
          </cell>
          <cell r="E692">
            <v>1002</v>
          </cell>
          <cell r="F692">
            <v>0</v>
          </cell>
          <cell r="G692">
            <v>4164</v>
          </cell>
          <cell r="H692">
            <v>4063</v>
          </cell>
          <cell r="P692">
            <v>2088</v>
          </cell>
          <cell r="Y692">
            <v>276</v>
          </cell>
          <cell r="AA692">
            <v>290</v>
          </cell>
        </row>
        <row r="693">
          <cell r="C693">
            <v>3</v>
          </cell>
          <cell r="D693">
            <v>21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8</v>
          </cell>
          <cell r="D699">
            <v>8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37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2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1</v>
          </cell>
          <cell r="D707">
            <v>101</v>
          </cell>
          <cell r="E707">
            <v>43</v>
          </cell>
          <cell r="F707">
            <v>12</v>
          </cell>
          <cell r="G707">
            <v>8</v>
          </cell>
          <cell r="H707">
            <v>7</v>
          </cell>
          <cell r="P707">
            <v>10</v>
          </cell>
          <cell r="Y707">
            <v>10</v>
          </cell>
          <cell r="AA707">
            <v>10</v>
          </cell>
        </row>
        <row r="708">
          <cell r="C708">
            <v>379</v>
          </cell>
          <cell r="D708">
            <v>242</v>
          </cell>
          <cell r="E708">
            <v>210</v>
          </cell>
          <cell r="F708">
            <v>0</v>
          </cell>
          <cell r="G708">
            <v>33</v>
          </cell>
          <cell r="H708">
            <v>30</v>
          </cell>
          <cell r="P708">
            <v>10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79</v>
          </cell>
          <cell r="D711">
            <v>115</v>
          </cell>
          <cell r="E711">
            <v>387</v>
          </cell>
          <cell r="F711">
            <v>800</v>
          </cell>
          <cell r="G711">
            <v>649</v>
          </cell>
          <cell r="H711">
            <v>735</v>
          </cell>
          <cell r="P711">
            <v>746</v>
          </cell>
          <cell r="Y711">
            <v>785</v>
          </cell>
          <cell r="AA711">
            <v>824</v>
          </cell>
        </row>
        <row r="712">
          <cell r="C712">
            <v>2878</v>
          </cell>
          <cell r="D712">
            <v>2269</v>
          </cell>
          <cell r="E712">
            <v>1938</v>
          </cell>
          <cell r="F712">
            <v>3672</v>
          </cell>
          <cell r="G712">
            <v>2139</v>
          </cell>
          <cell r="H712">
            <v>2072</v>
          </cell>
          <cell r="P712">
            <v>3088</v>
          </cell>
          <cell r="Y712">
            <v>3052</v>
          </cell>
          <cell r="AA712">
            <v>3205</v>
          </cell>
        </row>
        <row r="713">
          <cell r="C713">
            <v>14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1801</v>
          </cell>
          <cell r="D714">
            <v>1222</v>
          </cell>
          <cell r="E714">
            <v>288</v>
          </cell>
          <cell r="F714">
            <v>410</v>
          </cell>
          <cell r="G714">
            <v>391</v>
          </cell>
          <cell r="H714">
            <v>464</v>
          </cell>
          <cell r="P714">
            <v>428</v>
          </cell>
          <cell r="Y714">
            <v>451</v>
          </cell>
          <cell r="AA714">
            <v>474</v>
          </cell>
        </row>
        <row r="715">
          <cell r="C715">
            <v>1424</v>
          </cell>
          <cell r="D715">
            <v>1151</v>
          </cell>
          <cell r="E715">
            <v>306</v>
          </cell>
          <cell r="F715">
            <v>490</v>
          </cell>
          <cell r="G715">
            <v>490</v>
          </cell>
          <cell r="H715">
            <v>89</v>
          </cell>
          <cell r="P715">
            <v>450</v>
          </cell>
          <cell r="Y715">
            <v>474</v>
          </cell>
          <cell r="AA715">
            <v>497</v>
          </cell>
        </row>
        <row r="716">
          <cell r="C716">
            <v>527</v>
          </cell>
          <cell r="D716">
            <v>568</v>
          </cell>
          <cell r="E716">
            <v>1332</v>
          </cell>
          <cell r="F716">
            <v>0</v>
          </cell>
          <cell r="G716">
            <v>104</v>
          </cell>
          <cell r="H716">
            <v>134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55699</v>
          </cell>
          <cell r="E728">
            <v>43920</v>
          </cell>
          <cell r="F728">
            <v>77282</v>
          </cell>
          <cell r="G728">
            <v>77282</v>
          </cell>
          <cell r="H728">
            <v>77282</v>
          </cell>
          <cell r="P728">
            <v>67008</v>
          </cell>
          <cell r="Y728">
            <v>70166</v>
          </cell>
          <cell r="AA728">
            <v>72403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55699</v>
          </cell>
          <cell r="E730">
            <v>43920</v>
          </cell>
          <cell r="F730">
            <v>77282</v>
          </cell>
          <cell r="G730">
            <v>77282</v>
          </cell>
          <cell r="H730">
            <v>77282</v>
          </cell>
          <cell r="P730">
            <v>67008</v>
          </cell>
          <cell r="Y730">
            <v>70166</v>
          </cell>
          <cell r="AA730">
            <v>72403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25</v>
          </cell>
          <cell r="E741">
            <v>12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25</v>
          </cell>
          <cell r="E742">
            <v>12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144</v>
          </cell>
          <cell r="D748">
            <v>116</v>
          </cell>
          <cell r="E748">
            <v>9</v>
          </cell>
          <cell r="F748">
            <v>123</v>
          </cell>
          <cell r="G748">
            <v>123</v>
          </cell>
          <cell r="H748">
            <v>173</v>
          </cell>
          <cell r="P748">
            <v>158</v>
          </cell>
          <cell r="Y748">
            <v>132</v>
          </cell>
          <cell r="AA748">
            <v>139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144</v>
          </cell>
          <cell r="D750">
            <v>116</v>
          </cell>
          <cell r="E750">
            <v>9</v>
          </cell>
          <cell r="F750">
            <v>123</v>
          </cell>
          <cell r="G750">
            <v>123</v>
          </cell>
          <cell r="H750">
            <v>173</v>
          </cell>
          <cell r="P750">
            <v>158</v>
          </cell>
          <cell r="Y750">
            <v>132</v>
          </cell>
          <cell r="AA750">
            <v>139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Policy and Planning</v>
          </cell>
          <cell r="C803">
            <v>5618</v>
          </cell>
          <cell r="D803">
            <v>4327</v>
          </cell>
          <cell r="E803">
            <v>4897</v>
          </cell>
          <cell r="F803">
            <v>8421</v>
          </cell>
          <cell r="G803">
            <v>5334</v>
          </cell>
          <cell r="H803">
            <v>4508</v>
          </cell>
          <cell r="P803">
            <v>8134</v>
          </cell>
          <cell r="Y803">
            <v>8580</v>
          </cell>
          <cell r="AA803">
            <v>9009</v>
          </cell>
        </row>
        <row r="804">
          <cell r="B804" t="str">
            <v>Research and Development</v>
          </cell>
          <cell r="C804">
            <v>4768</v>
          </cell>
          <cell r="D804">
            <v>6227</v>
          </cell>
          <cell r="E804">
            <v>8538</v>
          </cell>
          <cell r="F804">
            <v>12325</v>
          </cell>
          <cell r="G804">
            <v>10742</v>
          </cell>
          <cell r="H804">
            <v>10409</v>
          </cell>
          <cell r="P804">
            <v>14912</v>
          </cell>
          <cell r="Y804">
            <v>15748</v>
          </cell>
          <cell r="AA804">
            <v>16535</v>
          </cell>
        </row>
        <row r="805">
          <cell r="B805" t="str">
            <v>Knowledge Management</v>
          </cell>
          <cell r="C805">
            <v>1936</v>
          </cell>
          <cell r="D805">
            <v>1710</v>
          </cell>
          <cell r="E805">
            <v>1978</v>
          </cell>
          <cell r="F805">
            <v>4516</v>
          </cell>
          <cell r="G805">
            <v>2223</v>
          </cell>
          <cell r="H805">
            <v>3578</v>
          </cell>
          <cell r="P805">
            <v>7639</v>
          </cell>
          <cell r="Y805">
            <v>8069</v>
          </cell>
          <cell r="AA805">
            <v>8472</v>
          </cell>
        </row>
        <row r="806">
          <cell r="B806" t="str">
            <v>Monitoring and Evaluation</v>
          </cell>
          <cell r="C806">
            <v>5980</v>
          </cell>
          <cell r="D806">
            <v>6282</v>
          </cell>
          <cell r="E806">
            <v>5153</v>
          </cell>
          <cell r="F806">
            <v>5899</v>
          </cell>
          <cell r="G806">
            <v>5978</v>
          </cell>
          <cell r="H806">
            <v>5132</v>
          </cell>
          <cell r="P806">
            <v>6797</v>
          </cell>
          <cell r="Y806">
            <v>7192</v>
          </cell>
          <cell r="AA806">
            <v>7552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6608</v>
          </cell>
          <cell r="D825">
            <v>7543</v>
          </cell>
          <cell r="E825">
            <v>10538</v>
          </cell>
          <cell r="F825">
            <v>13252</v>
          </cell>
          <cell r="G825">
            <v>13063</v>
          </cell>
          <cell r="H825">
            <v>13372</v>
          </cell>
          <cell r="P825">
            <v>14840</v>
          </cell>
          <cell r="Y825">
            <v>15789</v>
          </cell>
          <cell r="AA825">
            <v>16578</v>
          </cell>
        </row>
        <row r="826">
          <cell r="C826">
            <v>6057</v>
          </cell>
          <cell r="D826">
            <v>6849</v>
          </cell>
          <cell r="E826">
            <v>9513</v>
          </cell>
          <cell r="F826">
            <v>11436</v>
          </cell>
          <cell r="G826">
            <v>11712</v>
          </cell>
          <cell r="H826">
            <v>13372</v>
          </cell>
          <cell r="P826">
            <v>12731</v>
          </cell>
          <cell r="Y826">
            <v>13545</v>
          </cell>
          <cell r="AA826">
            <v>14222</v>
          </cell>
        </row>
        <row r="827">
          <cell r="C827">
            <v>551</v>
          </cell>
          <cell r="D827">
            <v>694</v>
          </cell>
          <cell r="E827">
            <v>1025</v>
          </cell>
          <cell r="F827">
            <v>1816</v>
          </cell>
          <cell r="G827">
            <v>1351</v>
          </cell>
          <cell r="H827">
            <v>0</v>
          </cell>
          <cell r="P827">
            <v>2109</v>
          </cell>
          <cell r="Y827">
            <v>2244</v>
          </cell>
          <cell r="AA827">
            <v>2356</v>
          </cell>
        </row>
        <row r="828">
          <cell r="C828">
            <v>11457</v>
          </cell>
          <cell r="D828">
            <v>10771</v>
          </cell>
          <cell r="E828">
            <v>9917</v>
          </cell>
          <cell r="F828">
            <v>17109</v>
          </cell>
          <cell r="G828">
            <v>10867</v>
          </cell>
          <cell r="H828">
            <v>9134</v>
          </cell>
          <cell r="P828">
            <v>22627</v>
          </cell>
          <cell r="Y828">
            <v>23800</v>
          </cell>
          <cell r="AA828">
            <v>24990</v>
          </cell>
        </row>
        <row r="829">
          <cell r="C829">
            <v>12</v>
          </cell>
          <cell r="D829">
            <v>0</v>
          </cell>
          <cell r="E829">
            <v>86</v>
          </cell>
          <cell r="F829">
            <v>1</v>
          </cell>
          <cell r="G829">
            <v>0</v>
          </cell>
          <cell r="H829">
            <v>5</v>
          </cell>
          <cell r="P829">
            <v>1</v>
          </cell>
          <cell r="Y829">
            <v>1</v>
          </cell>
          <cell r="AA829">
            <v>1</v>
          </cell>
        </row>
        <row r="830">
          <cell r="C830">
            <v>11</v>
          </cell>
          <cell r="D830">
            <v>51</v>
          </cell>
          <cell r="E830">
            <v>13</v>
          </cell>
          <cell r="F830">
            <v>60</v>
          </cell>
          <cell r="G830">
            <v>10</v>
          </cell>
          <cell r="H830">
            <v>32</v>
          </cell>
          <cell r="P830">
            <v>250</v>
          </cell>
          <cell r="Y830">
            <v>263</v>
          </cell>
          <cell r="AA830">
            <v>276</v>
          </cell>
        </row>
        <row r="831">
          <cell r="C831">
            <v>53</v>
          </cell>
          <cell r="D831">
            <v>57</v>
          </cell>
          <cell r="E831">
            <v>501</v>
          </cell>
          <cell r="F831">
            <v>200</v>
          </cell>
          <cell r="G831">
            <v>64</v>
          </cell>
          <cell r="H831">
            <v>94</v>
          </cell>
          <cell r="P831">
            <v>336</v>
          </cell>
          <cell r="Y831">
            <v>354</v>
          </cell>
          <cell r="AA831">
            <v>372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3</v>
          </cell>
          <cell r="D834">
            <v>3</v>
          </cell>
          <cell r="E834">
            <v>55</v>
          </cell>
          <cell r="F834">
            <v>100</v>
          </cell>
          <cell r="G834">
            <v>63</v>
          </cell>
          <cell r="H834">
            <v>41</v>
          </cell>
          <cell r="P834">
            <v>77</v>
          </cell>
          <cell r="Y834">
            <v>81</v>
          </cell>
          <cell r="AA834">
            <v>85</v>
          </cell>
        </row>
        <row r="835">
          <cell r="C835">
            <v>121</v>
          </cell>
          <cell r="D835">
            <v>93</v>
          </cell>
          <cell r="E835">
            <v>63</v>
          </cell>
          <cell r="F835">
            <v>206</v>
          </cell>
          <cell r="G835">
            <v>180</v>
          </cell>
          <cell r="H835">
            <v>164</v>
          </cell>
          <cell r="P835">
            <v>126</v>
          </cell>
          <cell r="Y835">
            <v>133</v>
          </cell>
          <cell r="AA835">
            <v>140</v>
          </cell>
        </row>
        <row r="836">
          <cell r="C836">
            <v>70</v>
          </cell>
          <cell r="D836">
            <v>92</v>
          </cell>
          <cell r="E836">
            <v>364</v>
          </cell>
          <cell r="F836">
            <v>207</v>
          </cell>
          <cell r="G836">
            <v>32</v>
          </cell>
          <cell r="H836">
            <v>31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6866</v>
          </cell>
          <cell r="D837">
            <v>5489</v>
          </cell>
          <cell r="E837">
            <v>6388</v>
          </cell>
          <cell r="F837">
            <v>10860</v>
          </cell>
          <cell r="G837">
            <v>5513</v>
          </cell>
          <cell r="H837">
            <v>3802</v>
          </cell>
          <cell r="P837">
            <v>16550</v>
          </cell>
          <cell r="Y837">
            <v>17427</v>
          </cell>
          <cell r="AA837">
            <v>18299</v>
          </cell>
        </row>
        <row r="838">
          <cell r="C838">
            <v>0</v>
          </cell>
          <cell r="D838">
            <v>225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1</v>
          </cell>
          <cell r="E842">
            <v>1</v>
          </cell>
          <cell r="F842">
            <v>0</v>
          </cell>
          <cell r="G842">
            <v>0</v>
          </cell>
          <cell r="H842">
            <v>34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17</v>
          </cell>
          <cell r="D849">
            <v>14</v>
          </cell>
          <cell r="E849">
            <v>0</v>
          </cell>
          <cell r="F849">
            <v>0</v>
          </cell>
          <cell r="G849">
            <v>0</v>
          </cell>
          <cell r="H849">
            <v>6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11</v>
          </cell>
          <cell r="D851">
            <v>94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8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2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4</v>
          </cell>
          <cell r="D857">
            <v>1</v>
          </cell>
          <cell r="E857">
            <v>29</v>
          </cell>
          <cell r="F857">
            <v>318</v>
          </cell>
          <cell r="G857">
            <v>23</v>
          </cell>
          <cell r="H857">
            <v>14</v>
          </cell>
          <cell r="P857">
            <v>51</v>
          </cell>
          <cell r="Y857">
            <v>45</v>
          </cell>
          <cell r="AA857">
            <v>47</v>
          </cell>
        </row>
        <row r="858">
          <cell r="C858">
            <v>327</v>
          </cell>
          <cell r="D858">
            <v>383</v>
          </cell>
          <cell r="E858">
            <v>22</v>
          </cell>
          <cell r="F858">
            <v>535</v>
          </cell>
          <cell r="G858">
            <v>67</v>
          </cell>
          <cell r="H858">
            <v>149</v>
          </cell>
          <cell r="P858">
            <v>564</v>
          </cell>
          <cell r="Y858">
            <v>576</v>
          </cell>
          <cell r="AA858">
            <v>605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1120</v>
          </cell>
          <cell r="D862">
            <v>1091</v>
          </cell>
          <cell r="E862">
            <v>2014</v>
          </cell>
          <cell r="F862">
            <v>2052</v>
          </cell>
          <cell r="G862">
            <v>1544</v>
          </cell>
          <cell r="H862">
            <v>1483</v>
          </cell>
          <cell r="P862">
            <v>2319</v>
          </cell>
          <cell r="Y862">
            <v>2442</v>
          </cell>
          <cell r="AA862">
            <v>2565</v>
          </cell>
        </row>
        <row r="863">
          <cell r="C863">
            <v>15</v>
          </cell>
          <cell r="D863">
            <v>0</v>
          </cell>
          <cell r="E863">
            <v>0</v>
          </cell>
          <cell r="F863">
            <v>120</v>
          </cell>
          <cell r="G863">
            <v>321</v>
          </cell>
          <cell r="H863">
            <v>259</v>
          </cell>
          <cell r="P863">
            <v>135</v>
          </cell>
          <cell r="Y863">
            <v>142</v>
          </cell>
          <cell r="AA863">
            <v>150</v>
          </cell>
        </row>
        <row r="864">
          <cell r="C864">
            <v>2118</v>
          </cell>
          <cell r="D864">
            <v>1799</v>
          </cell>
          <cell r="E864">
            <v>361</v>
          </cell>
          <cell r="F864">
            <v>1480</v>
          </cell>
          <cell r="G864">
            <v>1683</v>
          </cell>
          <cell r="H864">
            <v>813</v>
          </cell>
          <cell r="P864">
            <v>928</v>
          </cell>
          <cell r="Y864">
            <v>977</v>
          </cell>
          <cell r="AA864">
            <v>1025</v>
          </cell>
        </row>
        <row r="865">
          <cell r="C865">
            <v>701</v>
          </cell>
          <cell r="D865">
            <v>1378</v>
          </cell>
          <cell r="E865">
            <v>20</v>
          </cell>
          <cell r="F865">
            <v>970</v>
          </cell>
          <cell r="G865">
            <v>1367</v>
          </cell>
          <cell r="H865">
            <v>2205</v>
          </cell>
          <cell r="P865">
            <v>1290</v>
          </cell>
          <cell r="Y865">
            <v>1359</v>
          </cell>
          <cell r="AA865">
            <v>1425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250</v>
          </cell>
          <cell r="H881">
            <v>250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50</v>
          </cell>
          <cell r="D891">
            <v>3</v>
          </cell>
          <cell r="E891">
            <v>0</v>
          </cell>
          <cell r="F891">
            <v>0</v>
          </cell>
          <cell r="G891">
            <v>16</v>
          </cell>
          <cell r="H891">
            <v>16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50</v>
          </cell>
          <cell r="D892">
            <v>3</v>
          </cell>
          <cell r="E892">
            <v>0</v>
          </cell>
          <cell r="F892">
            <v>0</v>
          </cell>
          <cell r="G892">
            <v>16</v>
          </cell>
          <cell r="H892">
            <v>16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187</v>
          </cell>
          <cell r="D898">
            <v>111</v>
          </cell>
          <cell r="E898">
            <v>111</v>
          </cell>
          <cell r="F898">
            <v>0</v>
          </cell>
          <cell r="G898">
            <v>81</v>
          </cell>
          <cell r="H898">
            <v>455</v>
          </cell>
          <cell r="P898">
            <v>15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187</v>
          </cell>
          <cell r="D900">
            <v>111</v>
          </cell>
          <cell r="E900">
            <v>111</v>
          </cell>
          <cell r="F900">
            <v>0</v>
          </cell>
          <cell r="G900">
            <v>81</v>
          </cell>
          <cell r="H900">
            <v>455</v>
          </cell>
          <cell r="P900">
            <v>15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118</v>
          </cell>
          <cell r="E905">
            <v>0</v>
          </cell>
          <cell r="F905">
            <v>800</v>
          </cell>
          <cell r="G905">
            <v>0</v>
          </cell>
          <cell r="H905">
            <v>400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Tourism Sector Transformation</v>
          </cell>
          <cell r="C953">
            <v>0</v>
          </cell>
          <cell r="D953">
            <v>0</v>
          </cell>
          <cell r="E953">
            <v>1687</v>
          </cell>
          <cell r="F953">
            <v>9476</v>
          </cell>
          <cell r="G953">
            <v>5476</v>
          </cell>
          <cell r="H953">
            <v>4822</v>
          </cell>
          <cell r="P953">
            <v>10363</v>
          </cell>
          <cell r="Y953">
            <v>9305</v>
          </cell>
          <cell r="AA953">
            <v>9772</v>
          </cell>
        </row>
        <row r="954">
          <cell r="B954" t="str">
            <v>Tourism Planning</v>
          </cell>
          <cell r="C954">
            <v>0</v>
          </cell>
          <cell r="D954">
            <v>0</v>
          </cell>
          <cell r="E954">
            <v>3224</v>
          </cell>
          <cell r="F954">
            <v>13645</v>
          </cell>
          <cell r="G954">
            <v>8896</v>
          </cell>
          <cell r="H954">
            <v>9797</v>
          </cell>
          <cell r="P954">
            <v>7363</v>
          </cell>
          <cell r="Y954">
            <v>7797</v>
          </cell>
          <cell r="AA954">
            <v>8187</v>
          </cell>
        </row>
        <row r="955">
          <cell r="B955" t="str">
            <v>Tourism Growth and Development</v>
          </cell>
          <cell r="C955">
            <v>164485</v>
          </cell>
          <cell r="D955">
            <v>283320</v>
          </cell>
          <cell r="E955">
            <v>340340</v>
          </cell>
          <cell r="F955">
            <v>263552</v>
          </cell>
          <cell r="G955">
            <v>339343</v>
          </cell>
          <cell r="H955">
            <v>345477</v>
          </cell>
          <cell r="P955">
            <v>281045</v>
          </cell>
          <cell r="Y955">
            <v>270479</v>
          </cell>
          <cell r="AA955">
            <v>241256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4727</v>
          </cell>
          <cell r="D975">
            <v>7066</v>
          </cell>
          <cell r="E975">
            <v>9283</v>
          </cell>
          <cell r="F975">
            <v>16715</v>
          </cell>
          <cell r="G975">
            <v>9530</v>
          </cell>
          <cell r="H975">
            <v>10467</v>
          </cell>
          <cell r="P975">
            <v>13140</v>
          </cell>
          <cell r="Y975">
            <v>13982</v>
          </cell>
          <cell r="AA975">
            <v>14681</v>
          </cell>
        </row>
        <row r="976">
          <cell r="C976">
            <v>4117</v>
          </cell>
          <cell r="D976">
            <v>6386</v>
          </cell>
          <cell r="E976">
            <v>8396</v>
          </cell>
          <cell r="F976">
            <v>14486</v>
          </cell>
          <cell r="G976">
            <v>8508</v>
          </cell>
          <cell r="H976">
            <v>10467</v>
          </cell>
          <cell r="P976">
            <v>11256</v>
          </cell>
          <cell r="Y976">
            <v>11977</v>
          </cell>
          <cell r="AA976">
            <v>12576</v>
          </cell>
        </row>
        <row r="977">
          <cell r="C977">
            <v>610</v>
          </cell>
          <cell r="D977">
            <v>680</v>
          </cell>
          <cell r="E977">
            <v>887</v>
          </cell>
          <cell r="F977">
            <v>2229</v>
          </cell>
          <cell r="G977">
            <v>1022</v>
          </cell>
          <cell r="H977">
            <v>0</v>
          </cell>
          <cell r="P977">
            <v>1884</v>
          </cell>
          <cell r="Y977">
            <v>2005</v>
          </cell>
          <cell r="AA977">
            <v>2105</v>
          </cell>
        </row>
        <row r="978">
          <cell r="C978">
            <v>29028</v>
          </cell>
          <cell r="D978">
            <v>81241</v>
          </cell>
          <cell r="E978">
            <v>112557</v>
          </cell>
          <cell r="F978">
            <v>95140</v>
          </cell>
          <cell r="G978">
            <v>37399</v>
          </cell>
          <cell r="H978">
            <v>42843</v>
          </cell>
          <cell r="P978">
            <v>120455</v>
          </cell>
          <cell r="Y978">
            <v>102332</v>
          </cell>
          <cell r="AA978">
            <v>70929</v>
          </cell>
        </row>
        <row r="979">
          <cell r="C979">
            <v>35</v>
          </cell>
          <cell r="D979">
            <v>0</v>
          </cell>
          <cell r="E979">
            <v>0</v>
          </cell>
          <cell r="F979">
            <v>0</v>
          </cell>
          <cell r="G979">
            <v>2</v>
          </cell>
          <cell r="H979">
            <v>26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196</v>
          </cell>
          <cell r="D980">
            <v>85</v>
          </cell>
          <cell r="E980">
            <v>287</v>
          </cell>
          <cell r="F980">
            <v>430</v>
          </cell>
          <cell r="G980">
            <v>236</v>
          </cell>
          <cell r="H980">
            <v>589</v>
          </cell>
          <cell r="P980">
            <v>340</v>
          </cell>
          <cell r="Y980">
            <v>359</v>
          </cell>
          <cell r="AA980">
            <v>380</v>
          </cell>
        </row>
        <row r="981">
          <cell r="C981">
            <v>7</v>
          </cell>
          <cell r="D981">
            <v>5</v>
          </cell>
          <cell r="E981">
            <v>0</v>
          </cell>
          <cell r="F981">
            <v>0</v>
          </cell>
          <cell r="G981">
            <v>5</v>
          </cell>
          <cell r="H981">
            <v>5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127</v>
          </cell>
          <cell r="D984">
            <v>35</v>
          </cell>
          <cell r="E984">
            <v>589</v>
          </cell>
          <cell r="F984">
            <v>810</v>
          </cell>
          <cell r="G984">
            <v>694</v>
          </cell>
          <cell r="H984">
            <v>348</v>
          </cell>
          <cell r="P984">
            <v>350</v>
          </cell>
          <cell r="Y984">
            <v>369</v>
          </cell>
          <cell r="AA984">
            <v>388</v>
          </cell>
        </row>
        <row r="985">
          <cell r="C985">
            <v>54</v>
          </cell>
          <cell r="D985">
            <v>47</v>
          </cell>
          <cell r="E985">
            <v>29</v>
          </cell>
          <cell r="F985">
            <v>246</v>
          </cell>
          <cell r="G985">
            <v>112</v>
          </cell>
          <cell r="H985">
            <v>116</v>
          </cell>
          <cell r="P985">
            <v>54</v>
          </cell>
          <cell r="Y985">
            <v>57</v>
          </cell>
          <cell r="AA985">
            <v>60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21734</v>
          </cell>
          <cell r="D987">
            <v>34430</v>
          </cell>
          <cell r="E987">
            <v>83872</v>
          </cell>
          <cell r="F987">
            <v>81704</v>
          </cell>
          <cell r="G987">
            <v>28666</v>
          </cell>
          <cell r="H987">
            <v>31544</v>
          </cell>
          <cell r="P987">
            <v>116439</v>
          </cell>
          <cell r="Y987">
            <v>98103</v>
          </cell>
          <cell r="AA987">
            <v>66486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2451</v>
          </cell>
          <cell r="D992">
            <v>41466</v>
          </cell>
          <cell r="E992">
            <v>25036</v>
          </cell>
          <cell r="F992">
            <v>7450</v>
          </cell>
          <cell r="G992">
            <v>5328</v>
          </cell>
          <cell r="H992">
            <v>8258</v>
          </cell>
          <cell r="P992">
            <v>160</v>
          </cell>
          <cell r="Y992">
            <v>168</v>
          </cell>
          <cell r="AA992">
            <v>176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4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20</v>
          </cell>
          <cell r="D1007">
            <v>0</v>
          </cell>
          <cell r="E1007">
            <v>0</v>
          </cell>
          <cell r="F1007">
            <v>100</v>
          </cell>
          <cell r="G1007">
            <v>15</v>
          </cell>
          <cell r="H1007">
            <v>17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56</v>
          </cell>
          <cell r="D1008">
            <v>13</v>
          </cell>
          <cell r="E1008">
            <v>19</v>
          </cell>
          <cell r="F1008">
            <v>100</v>
          </cell>
          <cell r="G1008">
            <v>22</v>
          </cell>
          <cell r="H1008">
            <v>28</v>
          </cell>
          <cell r="P1008">
            <v>100</v>
          </cell>
          <cell r="Y1008">
            <v>105</v>
          </cell>
          <cell r="AA1008">
            <v>110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204</v>
          </cell>
          <cell r="D1011">
            <v>230</v>
          </cell>
          <cell r="E1011">
            <v>72</v>
          </cell>
          <cell r="F1011">
            <v>250</v>
          </cell>
          <cell r="G1011">
            <v>512</v>
          </cell>
          <cell r="H1011">
            <v>251</v>
          </cell>
          <cell r="P1011">
            <v>400</v>
          </cell>
          <cell r="Y1011">
            <v>421</v>
          </cell>
          <cell r="AA1011">
            <v>442</v>
          </cell>
        </row>
        <row r="1012">
          <cell r="C1012">
            <v>1846</v>
          </cell>
          <cell r="D1012">
            <v>1864</v>
          </cell>
          <cell r="E1012">
            <v>1430</v>
          </cell>
          <cell r="F1012">
            <v>2400</v>
          </cell>
          <cell r="G1012">
            <v>1731</v>
          </cell>
          <cell r="H1012">
            <v>1276</v>
          </cell>
          <cell r="P1012">
            <v>2162</v>
          </cell>
          <cell r="Y1012">
            <v>2276</v>
          </cell>
          <cell r="AA1012">
            <v>2389</v>
          </cell>
        </row>
        <row r="1013">
          <cell r="C1013">
            <v>0</v>
          </cell>
          <cell r="D1013">
            <v>451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70</v>
          </cell>
          <cell r="Y1013">
            <v>74</v>
          </cell>
          <cell r="AA1013">
            <v>78</v>
          </cell>
        </row>
        <row r="1014">
          <cell r="C1014">
            <v>896</v>
          </cell>
          <cell r="D1014">
            <v>44</v>
          </cell>
          <cell r="E1014">
            <v>72</v>
          </cell>
          <cell r="F1014">
            <v>850</v>
          </cell>
          <cell r="G1014">
            <v>76</v>
          </cell>
          <cell r="H1014">
            <v>218</v>
          </cell>
          <cell r="P1014">
            <v>380</v>
          </cell>
          <cell r="Y1014">
            <v>400</v>
          </cell>
          <cell r="AA1014">
            <v>420</v>
          </cell>
        </row>
        <row r="1015">
          <cell r="C1015">
            <v>1398</v>
          </cell>
          <cell r="D1015">
            <v>2552</v>
          </cell>
          <cell r="E1015">
            <v>1142</v>
          </cell>
          <cell r="F1015">
            <v>800</v>
          </cell>
          <cell r="G1015">
            <v>0</v>
          </cell>
          <cell r="H1015">
            <v>100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19</v>
          </cell>
          <cell r="E1016">
            <v>9</v>
          </cell>
          <cell r="F1016">
            <v>0</v>
          </cell>
          <cell r="G1016">
            <v>0</v>
          </cell>
          <cell r="H1016">
            <v>67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1291</v>
          </cell>
          <cell r="E1021">
            <v>8162</v>
          </cell>
          <cell r="F1021">
            <v>500</v>
          </cell>
          <cell r="G1021">
            <v>3693</v>
          </cell>
          <cell r="H1021">
            <v>3693</v>
          </cell>
          <cell r="P1021">
            <v>1250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1291</v>
          </cell>
          <cell r="E1027">
            <v>8162</v>
          </cell>
          <cell r="F1027">
            <v>500</v>
          </cell>
          <cell r="G1027">
            <v>3693</v>
          </cell>
          <cell r="H1027">
            <v>3693</v>
          </cell>
          <cell r="P1027">
            <v>1250</v>
          </cell>
          <cell r="Y1027">
            <v>0</v>
          </cell>
          <cell r="AA1027">
            <v>0</v>
          </cell>
        </row>
        <row r="1028">
          <cell r="C1028">
            <v>130715</v>
          </cell>
          <cell r="D1028">
            <v>173663</v>
          </cell>
          <cell r="E1028">
            <v>161968</v>
          </cell>
          <cell r="F1028">
            <v>164237</v>
          </cell>
          <cell r="G1028">
            <v>168906</v>
          </cell>
          <cell r="H1028">
            <v>168906</v>
          </cell>
          <cell r="P1028">
            <v>162690</v>
          </cell>
          <cell r="Y1028">
            <v>170067</v>
          </cell>
          <cell r="AA1028">
            <v>172345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130715</v>
          </cell>
          <cell r="D1030">
            <v>173663</v>
          </cell>
          <cell r="E1030">
            <v>161968</v>
          </cell>
          <cell r="F1030">
            <v>164237</v>
          </cell>
          <cell r="G1030">
            <v>168906</v>
          </cell>
          <cell r="H1030">
            <v>168906</v>
          </cell>
          <cell r="P1030">
            <v>162690</v>
          </cell>
          <cell r="Y1030">
            <v>170067</v>
          </cell>
          <cell r="AA1030">
            <v>172345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19991</v>
          </cell>
          <cell r="E1033">
            <v>53245</v>
          </cell>
          <cell r="F1033">
            <v>1000</v>
          </cell>
          <cell r="G1033">
            <v>134187</v>
          </cell>
          <cell r="H1033">
            <v>134187</v>
          </cell>
          <cell r="P1033">
            <v>1000</v>
          </cell>
          <cell r="Y1033">
            <v>1200</v>
          </cell>
          <cell r="AA1033">
            <v>1260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19991</v>
          </cell>
          <cell r="E1039">
            <v>53245</v>
          </cell>
          <cell r="F1039">
            <v>1000</v>
          </cell>
          <cell r="G1039">
            <v>134187</v>
          </cell>
          <cell r="H1039">
            <v>134187</v>
          </cell>
          <cell r="P1039">
            <v>1000</v>
          </cell>
          <cell r="Y1039">
            <v>1200</v>
          </cell>
          <cell r="AA1039">
            <v>1260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9081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21</v>
          </cell>
          <cell r="E1041">
            <v>4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21</v>
          </cell>
          <cell r="E1042">
            <v>4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15</v>
          </cell>
          <cell r="D1048">
            <v>47</v>
          </cell>
          <cell r="E1048">
            <v>26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15</v>
          </cell>
          <cell r="D1050">
            <v>47</v>
          </cell>
          <cell r="E1050">
            <v>26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6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236</v>
          </cell>
          <cell r="Y1056">
            <v>0</v>
          </cell>
          <cell r="AA1056">
            <v>0</v>
          </cell>
        </row>
        <row r="1103">
          <cell r="B1103" t="str">
            <v>Environmental Policy Planning and Co-ordination</v>
          </cell>
          <cell r="C1103">
            <v>3069</v>
          </cell>
          <cell r="D1103">
            <v>3311</v>
          </cell>
          <cell r="E1103">
            <v>3666</v>
          </cell>
          <cell r="F1103">
            <v>6140</v>
          </cell>
          <cell r="G1103">
            <v>5273</v>
          </cell>
          <cell r="H1103">
            <v>5273</v>
          </cell>
          <cell r="P1103">
            <v>6466</v>
          </cell>
          <cell r="Y1103">
            <v>6810</v>
          </cell>
          <cell r="AA1103">
            <v>7150</v>
          </cell>
        </row>
        <row r="1104">
          <cell r="B1104" t="str">
            <v>Compliance and Enforcement</v>
          </cell>
          <cell r="C1104">
            <v>29682</v>
          </cell>
          <cell r="D1104">
            <v>28659</v>
          </cell>
          <cell r="E1104">
            <v>32373</v>
          </cell>
          <cell r="F1104">
            <v>34322</v>
          </cell>
          <cell r="G1104">
            <v>29776</v>
          </cell>
          <cell r="H1104">
            <v>29776</v>
          </cell>
          <cell r="P1104">
            <v>35997</v>
          </cell>
          <cell r="Y1104">
            <v>37934</v>
          </cell>
          <cell r="AA1104">
            <v>39831</v>
          </cell>
        </row>
        <row r="1105">
          <cell r="B1105" t="str">
            <v>Environmental Quality Management</v>
          </cell>
          <cell r="C1105">
            <v>27820</v>
          </cell>
          <cell r="D1105">
            <v>47625</v>
          </cell>
          <cell r="E1105">
            <v>27989</v>
          </cell>
          <cell r="F1105">
            <v>46296</v>
          </cell>
          <cell r="G1105">
            <v>45379</v>
          </cell>
          <cell r="H1105">
            <v>45379</v>
          </cell>
          <cell r="P1105">
            <v>48622</v>
          </cell>
          <cell r="Y1105">
            <v>51243</v>
          </cell>
          <cell r="AA1105">
            <v>53805</v>
          </cell>
        </row>
        <row r="1106">
          <cell r="B1106" t="str">
            <v>Biodiversity Management</v>
          </cell>
          <cell r="C1106">
            <v>623145</v>
          </cell>
          <cell r="D1106">
            <v>702028</v>
          </cell>
          <cell r="E1106">
            <v>725716</v>
          </cell>
          <cell r="F1106">
            <v>819896</v>
          </cell>
          <cell r="G1106">
            <v>811635</v>
          </cell>
          <cell r="H1106">
            <v>811635</v>
          </cell>
          <cell r="P1106">
            <v>800827</v>
          </cell>
          <cell r="Y1106">
            <v>844010</v>
          </cell>
          <cell r="AA1106">
            <v>886208</v>
          </cell>
        </row>
        <row r="1107">
          <cell r="B1107" t="str">
            <v>Environmental Empowerment Services</v>
          </cell>
          <cell r="C1107">
            <v>32887</v>
          </cell>
          <cell r="D1107">
            <v>31354</v>
          </cell>
          <cell r="E1107">
            <v>32150</v>
          </cell>
          <cell r="F1107">
            <v>27683</v>
          </cell>
          <cell r="G1107">
            <v>39780</v>
          </cell>
          <cell r="H1107">
            <v>39780</v>
          </cell>
          <cell r="P1107">
            <v>29082</v>
          </cell>
          <cell r="Y1107">
            <v>30651</v>
          </cell>
          <cell r="AA1107">
            <v>32185</v>
          </cell>
        </row>
        <row r="1108">
          <cell r="B1108" t="str">
            <v>General Manager: Environmental Affairs</v>
          </cell>
          <cell r="C1108">
            <v>1809</v>
          </cell>
          <cell r="D1108">
            <v>1618</v>
          </cell>
          <cell r="E1108">
            <v>1710</v>
          </cell>
          <cell r="F1108">
            <v>2692</v>
          </cell>
          <cell r="G1108">
            <v>2692</v>
          </cell>
          <cell r="H1108">
            <v>2692</v>
          </cell>
          <cell r="P1108">
            <v>2853</v>
          </cell>
          <cell r="Y1108">
            <v>3025</v>
          </cell>
          <cell r="AA1108">
            <v>3176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72830</v>
          </cell>
          <cell r="D1125">
            <v>84711</v>
          </cell>
          <cell r="E1125">
            <v>85697</v>
          </cell>
          <cell r="F1125">
            <v>97298</v>
          </cell>
          <cell r="G1125">
            <v>96597</v>
          </cell>
          <cell r="H1125">
            <v>96597</v>
          </cell>
          <cell r="P1125">
            <v>102355</v>
          </cell>
          <cell r="Y1125">
            <v>107958</v>
          </cell>
          <cell r="AA1125">
            <v>113354</v>
          </cell>
        </row>
        <row r="1126">
          <cell r="C1126">
            <v>62927</v>
          </cell>
          <cell r="D1126">
            <v>74673</v>
          </cell>
          <cell r="E1126">
            <v>74312</v>
          </cell>
          <cell r="F1126">
            <v>85778</v>
          </cell>
          <cell r="G1126">
            <v>85077</v>
          </cell>
          <cell r="H1126">
            <v>85077</v>
          </cell>
          <cell r="P1126">
            <v>90303</v>
          </cell>
          <cell r="Y1126">
            <v>95212</v>
          </cell>
          <cell r="AA1126">
            <v>99973</v>
          </cell>
        </row>
        <row r="1127">
          <cell r="C1127">
            <v>9903</v>
          </cell>
          <cell r="D1127">
            <v>10038</v>
          </cell>
          <cell r="E1127">
            <v>11385</v>
          </cell>
          <cell r="F1127">
            <v>11520</v>
          </cell>
          <cell r="G1127">
            <v>11520</v>
          </cell>
          <cell r="H1127">
            <v>11520</v>
          </cell>
          <cell r="P1127">
            <v>12052</v>
          </cell>
          <cell r="Y1127">
            <v>12746</v>
          </cell>
          <cell r="AA1127">
            <v>13381</v>
          </cell>
        </row>
        <row r="1128">
          <cell r="C1128">
            <v>147972</v>
          </cell>
          <cell r="D1128">
            <v>161972</v>
          </cell>
          <cell r="E1128">
            <v>143928</v>
          </cell>
          <cell r="F1128">
            <v>172850</v>
          </cell>
          <cell r="G1128">
            <v>169365</v>
          </cell>
          <cell r="H1128">
            <v>169365</v>
          </cell>
          <cell r="P1128">
            <v>164900</v>
          </cell>
          <cell r="Y1128">
            <v>173653</v>
          </cell>
          <cell r="AA1128">
            <v>182384</v>
          </cell>
        </row>
        <row r="1129">
          <cell r="C1129">
            <v>28</v>
          </cell>
          <cell r="D1129">
            <v>31</v>
          </cell>
          <cell r="E1129">
            <v>0</v>
          </cell>
          <cell r="F1129">
            <v>314</v>
          </cell>
          <cell r="G1129">
            <v>314</v>
          </cell>
          <cell r="H1129">
            <v>314</v>
          </cell>
          <cell r="P1129">
            <v>328</v>
          </cell>
          <cell r="Y1129">
            <v>346</v>
          </cell>
          <cell r="AA1129">
            <v>364</v>
          </cell>
        </row>
        <row r="1130">
          <cell r="C1130">
            <v>2429</v>
          </cell>
          <cell r="D1130">
            <v>523</v>
          </cell>
          <cell r="E1130">
            <v>497</v>
          </cell>
          <cell r="F1130">
            <v>723</v>
          </cell>
          <cell r="G1130">
            <v>723</v>
          </cell>
          <cell r="H1130">
            <v>723</v>
          </cell>
          <cell r="P1130">
            <v>758</v>
          </cell>
          <cell r="Y1130">
            <v>797</v>
          </cell>
          <cell r="AA1130">
            <v>836</v>
          </cell>
        </row>
        <row r="1131">
          <cell r="C1131">
            <v>2116</v>
          </cell>
          <cell r="D1131">
            <v>1261</v>
          </cell>
          <cell r="E1131">
            <v>660</v>
          </cell>
          <cell r="F1131">
            <v>1032</v>
          </cell>
          <cell r="G1131">
            <v>2832</v>
          </cell>
          <cell r="H1131">
            <v>2832</v>
          </cell>
          <cell r="P1131">
            <v>1081</v>
          </cell>
          <cell r="Y1131">
            <v>1139</v>
          </cell>
          <cell r="AA1131">
            <v>1246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358</v>
          </cell>
          <cell r="G1132">
            <v>358</v>
          </cell>
          <cell r="H1132">
            <v>358</v>
          </cell>
          <cell r="P1132">
            <v>374</v>
          </cell>
          <cell r="Y1132">
            <v>394</v>
          </cell>
          <cell r="AA1132">
            <v>414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43</v>
          </cell>
          <cell r="G1133">
            <v>43</v>
          </cell>
          <cell r="H1133">
            <v>43</v>
          </cell>
          <cell r="P1133">
            <v>45</v>
          </cell>
          <cell r="Y1133">
            <v>47</v>
          </cell>
          <cell r="AA1133">
            <v>49</v>
          </cell>
        </row>
        <row r="1134">
          <cell r="C1134">
            <v>2010</v>
          </cell>
          <cell r="D1134">
            <v>597</v>
          </cell>
          <cell r="E1134">
            <v>993</v>
          </cell>
          <cell r="F1134">
            <v>653</v>
          </cell>
          <cell r="G1134">
            <v>653</v>
          </cell>
          <cell r="H1134">
            <v>653</v>
          </cell>
          <cell r="P1134">
            <v>684</v>
          </cell>
          <cell r="Y1134">
            <v>721</v>
          </cell>
          <cell r="AA1134">
            <v>758</v>
          </cell>
        </row>
        <row r="1135">
          <cell r="C1135">
            <v>1186</v>
          </cell>
          <cell r="D1135">
            <v>1154</v>
          </cell>
          <cell r="E1135">
            <v>1142</v>
          </cell>
          <cell r="F1135">
            <v>1176</v>
          </cell>
          <cell r="G1135">
            <v>976</v>
          </cell>
          <cell r="H1135">
            <v>976</v>
          </cell>
          <cell r="P1135">
            <v>1251</v>
          </cell>
          <cell r="Y1135">
            <v>1318</v>
          </cell>
          <cell r="AA1135">
            <v>1383</v>
          </cell>
        </row>
        <row r="1136">
          <cell r="C1136">
            <v>138</v>
          </cell>
          <cell r="D1136">
            <v>78</v>
          </cell>
          <cell r="E1136">
            <v>0</v>
          </cell>
          <cell r="F1136">
            <v>961</v>
          </cell>
          <cell r="G1136">
            <v>961</v>
          </cell>
          <cell r="H1136">
            <v>961</v>
          </cell>
          <cell r="P1136">
            <v>609</v>
          </cell>
          <cell r="Y1136">
            <v>641</v>
          </cell>
          <cell r="AA1136">
            <v>672</v>
          </cell>
        </row>
        <row r="1137">
          <cell r="C1137">
            <v>1309</v>
          </cell>
          <cell r="D1137">
            <v>462</v>
          </cell>
          <cell r="E1137">
            <v>430</v>
          </cell>
          <cell r="F1137">
            <v>4622</v>
          </cell>
          <cell r="G1137">
            <v>3255</v>
          </cell>
          <cell r="H1137">
            <v>3255</v>
          </cell>
          <cell r="P1137">
            <v>4834</v>
          </cell>
          <cell r="Y1137">
            <v>5091</v>
          </cell>
          <cell r="AA1137">
            <v>5345</v>
          </cell>
        </row>
        <row r="1138">
          <cell r="C1138">
            <v>155</v>
          </cell>
          <cell r="D1138">
            <v>0</v>
          </cell>
          <cell r="E1138">
            <v>407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58</v>
          </cell>
          <cell r="G1139">
            <v>58</v>
          </cell>
          <cell r="H1139">
            <v>58</v>
          </cell>
          <cell r="P1139">
            <v>61</v>
          </cell>
          <cell r="Y1139">
            <v>64</v>
          </cell>
          <cell r="AA1139">
            <v>67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7</v>
          </cell>
          <cell r="D1141">
            <v>0</v>
          </cell>
          <cell r="E1141">
            <v>0</v>
          </cell>
          <cell r="F1141">
            <v>129</v>
          </cell>
          <cell r="G1141">
            <v>129</v>
          </cell>
          <cell r="H1141">
            <v>129</v>
          </cell>
          <cell r="P1141">
            <v>134</v>
          </cell>
          <cell r="Y1141">
            <v>141</v>
          </cell>
          <cell r="AA1141">
            <v>148</v>
          </cell>
        </row>
        <row r="1142">
          <cell r="C1142">
            <v>991</v>
          </cell>
          <cell r="D1142">
            <v>4326</v>
          </cell>
          <cell r="E1142">
            <v>1831</v>
          </cell>
          <cell r="F1142">
            <v>3042</v>
          </cell>
          <cell r="G1142">
            <v>3042</v>
          </cell>
          <cell r="H1142">
            <v>2484</v>
          </cell>
          <cell r="P1142">
            <v>3182</v>
          </cell>
          <cell r="Y1142">
            <v>3350</v>
          </cell>
          <cell r="AA1142">
            <v>3517</v>
          </cell>
        </row>
        <row r="1143">
          <cell r="C1143">
            <v>98629</v>
          </cell>
          <cell r="D1143">
            <v>132830</v>
          </cell>
          <cell r="E1143">
            <v>117624</v>
          </cell>
          <cell r="F1143">
            <v>131083</v>
          </cell>
          <cell r="G1143">
            <v>131227</v>
          </cell>
          <cell r="H1143">
            <v>131227</v>
          </cell>
          <cell r="P1143">
            <v>121592</v>
          </cell>
          <cell r="Y1143">
            <v>128047</v>
          </cell>
          <cell r="AA1143">
            <v>134449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21</v>
          </cell>
          <cell r="G1144">
            <v>21</v>
          </cell>
          <cell r="H1144">
            <v>21</v>
          </cell>
          <cell r="P1144">
            <v>22</v>
          </cell>
          <cell r="Y1144">
            <v>23</v>
          </cell>
          <cell r="AA1144">
            <v>24</v>
          </cell>
        </row>
        <row r="1145">
          <cell r="C1145">
            <v>764</v>
          </cell>
          <cell r="D1145">
            <v>555</v>
          </cell>
          <cell r="E1145">
            <v>671</v>
          </cell>
          <cell r="F1145">
            <v>59</v>
          </cell>
          <cell r="G1145">
            <v>59</v>
          </cell>
          <cell r="H1145">
            <v>62</v>
          </cell>
          <cell r="P1145">
            <v>62</v>
          </cell>
          <cell r="Y1145">
            <v>66</v>
          </cell>
          <cell r="AA1145">
            <v>69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250</v>
          </cell>
          <cell r="F1147">
            <v>0</v>
          </cell>
          <cell r="G1147">
            <v>0</v>
          </cell>
          <cell r="H1147">
            <v>356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4471</v>
          </cell>
          <cell r="F1148">
            <v>0</v>
          </cell>
          <cell r="G1148">
            <v>0</v>
          </cell>
          <cell r="H1148">
            <v>199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15</v>
          </cell>
          <cell r="D1149">
            <v>18</v>
          </cell>
          <cell r="E1149">
            <v>0</v>
          </cell>
          <cell r="F1149">
            <v>42</v>
          </cell>
          <cell r="G1149">
            <v>42</v>
          </cell>
          <cell r="H1149">
            <v>42</v>
          </cell>
          <cell r="P1149">
            <v>44</v>
          </cell>
          <cell r="Y1149">
            <v>46</v>
          </cell>
          <cell r="AA1149">
            <v>49</v>
          </cell>
        </row>
        <row r="1150">
          <cell r="C1150">
            <v>18269</v>
          </cell>
          <cell r="D1150">
            <v>3466</v>
          </cell>
          <cell r="E1150">
            <v>0</v>
          </cell>
          <cell r="F1150">
            <v>21</v>
          </cell>
          <cell r="G1150">
            <v>21</v>
          </cell>
          <cell r="H1150">
            <v>21</v>
          </cell>
          <cell r="P1150">
            <v>22</v>
          </cell>
          <cell r="Y1150">
            <v>23</v>
          </cell>
          <cell r="AA1150">
            <v>24</v>
          </cell>
        </row>
        <row r="1151">
          <cell r="C1151">
            <v>448</v>
          </cell>
          <cell r="D1151">
            <v>0</v>
          </cell>
          <cell r="E1151">
            <v>0</v>
          </cell>
          <cell r="F1151">
            <v>216</v>
          </cell>
          <cell r="G1151">
            <v>216</v>
          </cell>
          <cell r="H1151">
            <v>216</v>
          </cell>
          <cell r="P1151">
            <v>226</v>
          </cell>
          <cell r="Y1151">
            <v>238</v>
          </cell>
          <cell r="AA1151">
            <v>250</v>
          </cell>
        </row>
        <row r="1152">
          <cell r="C1152">
            <v>25</v>
          </cell>
          <cell r="D1152">
            <v>89</v>
          </cell>
          <cell r="E1152">
            <v>3</v>
          </cell>
          <cell r="F1152">
            <v>30</v>
          </cell>
          <cell r="G1152">
            <v>30</v>
          </cell>
          <cell r="H1152">
            <v>30</v>
          </cell>
          <cell r="P1152">
            <v>33</v>
          </cell>
          <cell r="Y1152">
            <v>35</v>
          </cell>
          <cell r="AA1152">
            <v>37</v>
          </cell>
        </row>
        <row r="1153">
          <cell r="C1153">
            <v>996</v>
          </cell>
          <cell r="D1153">
            <v>0</v>
          </cell>
          <cell r="E1153">
            <v>0</v>
          </cell>
          <cell r="F1153">
            <v>67</v>
          </cell>
          <cell r="G1153">
            <v>67</v>
          </cell>
          <cell r="H1153">
            <v>67</v>
          </cell>
          <cell r="P1153">
            <v>70</v>
          </cell>
          <cell r="Y1153">
            <v>74</v>
          </cell>
          <cell r="AA1153">
            <v>78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1991</v>
          </cell>
          <cell r="D1157">
            <v>2497</v>
          </cell>
          <cell r="E1157">
            <v>175</v>
          </cell>
          <cell r="F1157">
            <v>8935</v>
          </cell>
          <cell r="G1157">
            <v>8835</v>
          </cell>
          <cell r="H1157">
            <v>8357</v>
          </cell>
          <cell r="P1157">
            <v>9346</v>
          </cell>
          <cell r="Y1157">
            <v>9841</v>
          </cell>
          <cell r="AA1157">
            <v>10334</v>
          </cell>
        </row>
        <row r="1158">
          <cell r="C1158">
            <v>862</v>
          </cell>
          <cell r="D1158">
            <v>948</v>
          </cell>
          <cell r="E1158">
            <v>1171</v>
          </cell>
          <cell r="F1158">
            <v>1772</v>
          </cell>
          <cell r="G1158">
            <v>1672</v>
          </cell>
          <cell r="H1158">
            <v>1947</v>
          </cell>
          <cell r="P1158">
            <v>1854</v>
          </cell>
          <cell r="Y1158">
            <v>1952</v>
          </cell>
          <cell r="AA1158">
            <v>2049</v>
          </cell>
        </row>
        <row r="1159">
          <cell r="C1159">
            <v>355</v>
          </cell>
          <cell r="D1159">
            <v>219</v>
          </cell>
          <cell r="E1159">
            <v>479</v>
          </cell>
          <cell r="F1159">
            <v>715</v>
          </cell>
          <cell r="G1159">
            <v>615</v>
          </cell>
          <cell r="H1159">
            <v>804</v>
          </cell>
          <cell r="P1159">
            <v>748</v>
          </cell>
          <cell r="Y1159">
            <v>787</v>
          </cell>
          <cell r="AA1159">
            <v>827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209</v>
          </cell>
          <cell r="G1160">
            <v>209</v>
          </cell>
          <cell r="H1160">
            <v>209</v>
          </cell>
          <cell r="P1160">
            <v>218</v>
          </cell>
          <cell r="Y1160">
            <v>230</v>
          </cell>
          <cell r="AA1160">
            <v>242</v>
          </cell>
        </row>
        <row r="1161">
          <cell r="C1161">
            <v>1189</v>
          </cell>
          <cell r="D1161">
            <v>49</v>
          </cell>
          <cell r="E1161">
            <v>48</v>
          </cell>
          <cell r="F1161">
            <v>2341</v>
          </cell>
          <cell r="G1161">
            <v>2141</v>
          </cell>
          <cell r="H1161">
            <v>2141</v>
          </cell>
          <cell r="P1161">
            <v>2449</v>
          </cell>
          <cell r="Y1161">
            <v>2578</v>
          </cell>
          <cell r="AA1161">
            <v>2704</v>
          </cell>
        </row>
        <row r="1162">
          <cell r="C1162">
            <v>8847</v>
          </cell>
          <cell r="D1162">
            <v>9597</v>
          </cell>
          <cell r="E1162">
            <v>9582</v>
          </cell>
          <cell r="F1162">
            <v>10509</v>
          </cell>
          <cell r="G1162">
            <v>7147</v>
          </cell>
          <cell r="H1162">
            <v>7022</v>
          </cell>
          <cell r="P1162">
            <v>10984</v>
          </cell>
          <cell r="Y1162">
            <v>11568</v>
          </cell>
          <cell r="AA1162">
            <v>12147</v>
          </cell>
        </row>
        <row r="1163">
          <cell r="C1163">
            <v>766</v>
          </cell>
          <cell r="D1163">
            <v>928</v>
          </cell>
          <cell r="E1163">
            <v>670</v>
          </cell>
          <cell r="F1163">
            <v>2483</v>
          </cell>
          <cell r="G1163">
            <v>2483</v>
          </cell>
          <cell r="H1163">
            <v>2608</v>
          </cell>
          <cell r="P1163">
            <v>2596</v>
          </cell>
          <cell r="Y1163">
            <v>2735</v>
          </cell>
          <cell r="AA1163">
            <v>2873</v>
          </cell>
        </row>
        <row r="1164">
          <cell r="C1164">
            <v>742</v>
          </cell>
          <cell r="D1164">
            <v>1041</v>
          </cell>
          <cell r="E1164">
            <v>962</v>
          </cell>
          <cell r="F1164">
            <v>262</v>
          </cell>
          <cell r="G1164">
            <v>262</v>
          </cell>
          <cell r="H1164">
            <v>276</v>
          </cell>
          <cell r="P1164">
            <v>274</v>
          </cell>
          <cell r="Y1164">
            <v>288</v>
          </cell>
          <cell r="AA1164">
            <v>302</v>
          </cell>
        </row>
        <row r="1165">
          <cell r="C1165">
            <v>3705</v>
          </cell>
          <cell r="D1165">
            <v>1303</v>
          </cell>
          <cell r="E1165">
            <v>1823</v>
          </cell>
          <cell r="F1165">
            <v>974</v>
          </cell>
          <cell r="G1165">
            <v>974</v>
          </cell>
          <cell r="H1165">
            <v>974</v>
          </cell>
          <cell r="P1165">
            <v>1019</v>
          </cell>
          <cell r="Y1165">
            <v>1073</v>
          </cell>
          <cell r="AA1165">
            <v>1127</v>
          </cell>
        </row>
        <row r="1166">
          <cell r="C1166">
            <v>0</v>
          </cell>
          <cell r="D1166">
            <v>0</v>
          </cell>
          <cell r="E1166">
            <v>39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7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7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900</v>
          </cell>
          <cell r="D1171">
            <v>17</v>
          </cell>
          <cell r="E1171">
            <v>600</v>
          </cell>
          <cell r="F1171">
            <v>1000</v>
          </cell>
          <cell r="G1171">
            <v>1000</v>
          </cell>
          <cell r="H1171">
            <v>1000</v>
          </cell>
          <cell r="P1171">
            <v>1000</v>
          </cell>
          <cell r="Y1171">
            <v>1000</v>
          </cell>
          <cell r="AA1171">
            <v>1000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17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900</v>
          </cell>
          <cell r="D1176">
            <v>0</v>
          </cell>
          <cell r="E1176">
            <v>600</v>
          </cell>
          <cell r="F1176">
            <v>1000</v>
          </cell>
          <cell r="G1176">
            <v>1000</v>
          </cell>
          <cell r="H1176">
            <v>1000</v>
          </cell>
          <cell r="P1176">
            <v>1000</v>
          </cell>
          <cell r="Y1176">
            <v>1000</v>
          </cell>
          <cell r="AA1176">
            <v>1000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491317</v>
          </cell>
          <cell r="D1178">
            <v>549893</v>
          </cell>
          <cell r="E1178">
            <v>586522</v>
          </cell>
          <cell r="F1178">
            <v>657895</v>
          </cell>
          <cell r="G1178">
            <v>657895</v>
          </cell>
          <cell r="H1178">
            <v>657895</v>
          </cell>
          <cell r="P1178">
            <v>646819</v>
          </cell>
          <cell r="Y1178">
            <v>681825</v>
          </cell>
          <cell r="AA1178">
            <v>715916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491317</v>
          </cell>
          <cell r="D1180">
            <v>549893</v>
          </cell>
          <cell r="E1180">
            <v>586522</v>
          </cell>
          <cell r="F1180">
            <v>657895</v>
          </cell>
          <cell r="G1180">
            <v>657895</v>
          </cell>
          <cell r="H1180">
            <v>657895</v>
          </cell>
          <cell r="P1180">
            <v>646819</v>
          </cell>
          <cell r="Y1180">
            <v>681825</v>
          </cell>
          <cell r="AA1180">
            <v>715916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4390</v>
          </cell>
          <cell r="D1190">
            <v>5000</v>
          </cell>
          <cell r="E1190">
            <v>5227</v>
          </cell>
          <cell r="F1190">
            <v>5940</v>
          </cell>
          <cell r="G1190">
            <v>5940</v>
          </cell>
          <cell r="H1190">
            <v>5940</v>
          </cell>
          <cell r="P1190">
            <v>6195</v>
          </cell>
          <cell r="Y1190">
            <v>6523</v>
          </cell>
          <cell r="AA1190">
            <v>6849</v>
          </cell>
        </row>
        <row r="1191">
          <cell r="C1191">
            <v>68</v>
          </cell>
          <cell r="D1191">
            <v>520</v>
          </cell>
          <cell r="E1191">
            <v>60</v>
          </cell>
          <cell r="F1191">
            <v>0</v>
          </cell>
          <cell r="G1191">
            <v>701</v>
          </cell>
          <cell r="H1191">
            <v>701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62</v>
          </cell>
          <cell r="D1192">
            <v>520</v>
          </cell>
          <cell r="E1192">
            <v>38</v>
          </cell>
          <cell r="F1192">
            <v>0</v>
          </cell>
          <cell r="G1192">
            <v>701</v>
          </cell>
          <cell r="H1192">
            <v>701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6</v>
          </cell>
          <cell r="D1193">
            <v>0</v>
          </cell>
          <cell r="E1193">
            <v>22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935</v>
          </cell>
          <cell r="D1198">
            <v>12459</v>
          </cell>
          <cell r="E1198">
            <v>1563</v>
          </cell>
          <cell r="F1198">
            <v>2046</v>
          </cell>
          <cell r="G1198">
            <v>2895</v>
          </cell>
          <cell r="H1198">
            <v>2895</v>
          </cell>
          <cell r="P1198">
            <v>2578</v>
          </cell>
          <cell r="Y1198">
            <v>2714</v>
          </cell>
          <cell r="AA1198">
            <v>2852</v>
          </cell>
        </row>
        <row r="1199">
          <cell r="C1199">
            <v>0</v>
          </cell>
          <cell r="D1199">
            <v>11121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935</v>
          </cell>
          <cell r="D1200">
            <v>1338</v>
          </cell>
          <cell r="E1200">
            <v>1563</v>
          </cell>
          <cell r="F1200">
            <v>2046</v>
          </cell>
          <cell r="G1200">
            <v>2895</v>
          </cell>
          <cell r="H1200">
            <v>2895</v>
          </cell>
          <cell r="P1200">
            <v>2578</v>
          </cell>
          <cell r="Y1200">
            <v>2714</v>
          </cell>
          <cell r="AA1200">
            <v>2852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23</v>
          </cell>
          <cell r="E1205">
            <v>0</v>
          </cell>
          <cell r="F1205">
            <v>0</v>
          </cell>
          <cell r="G1205">
            <v>142</v>
          </cell>
          <cell r="H1205">
            <v>142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"&amp;PROPER('[1]7'!$B$6)</f>
        <v>Table 3: Summary of departmental receipts collection: Economic Development, Tourism And Environmental Affairs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465</v>
      </c>
      <c r="D4" s="34">
        <f t="shared" ref="D4:K4" si="0">SUM(D5:D8)</f>
        <v>4927</v>
      </c>
      <c r="E4" s="34">
        <f t="shared" si="0"/>
        <v>5110</v>
      </c>
      <c r="F4" s="35">
        <f t="shared" si="0"/>
        <v>6015</v>
      </c>
      <c r="G4" s="34">
        <f t="shared" si="0"/>
        <v>6015</v>
      </c>
      <c r="H4" s="36">
        <f t="shared" si="0"/>
        <v>21609</v>
      </c>
      <c r="I4" s="34">
        <f t="shared" si="0"/>
        <v>20086</v>
      </c>
      <c r="J4" s="34">
        <f t="shared" si="0"/>
        <v>20745</v>
      </c>
      <c r="K4" s="34">
        <f t="shared" si="0"/>
        <v>22280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465</v>
      </c>
      <c r="D7" s="23">
        <f>B.1!F7</f>
        <v>4927</v>
      </c>
      <c r="E7" s="23">
        <f>B.1!G7</f>
        <v>5110</v>
      </c>
      <c r="F7" s="24">
        <f>B.1!H7</f>
        <v>6015</v>
      </c>
      <c r="G7" s="23">
        <f>B.1!I7</f>
        <v>6015</v>
      </c>
      <c r="H7" s="25">
        <f>B.1!J7</f>
        <v>21609</v>
      </c>
      <c r="I7" s="23">
        <f>B.1!K7</f>
        <v>20086</v>
      </c>
      <c r="J7" s="23">
        <f>B.1!L7</f>
        <v>20745</v>
      </c>
      <c r="K7" s="25">
        <f>B.1!M7</f>
        <v>22280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2242</v>
      </c>
      <c r="D9" s="23">
        <f>B.1!F9</f>
        <v>2219</v>
      </c>
      <c r="E9" s="23">
        <f>B.1!G9</f>
        <v>2114</v>
      </c>
      <c r="F9" s="24">
        <f>B.1!H9</f>
        <v>2202</v>
      </c>
      <c r="G9" s="23">
        <f>B.1!I9</f>
        <v>2202</v>
      </c>
      <c r="H9" s="25">
        <f>B.1!J9</f>
        <v>2207</v>
      </c>
      <c r="I9" s="23">
        <f>B.1!K9</f>
        <v>2209.7280000000001</v>
      </c>
      <c r="J9" s="23">
        <f>B.1!L9</f>
        <v>2219</v>
      </c>
      <c r="K9" s="23">
        <f>B.1!M9</f>
        <v>2329.9500000000003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111</v>
      </c>
      <c r="D11" s="23">
        <f>B.1!F29</f>
        <v>703</v>
      </c>
      <c r="E11" s="23">
        <f>B.1!G29</f>
        <v>1279</v>
      </c>
      <c r="F11" s="24">
        <f>B.1!H29</f>
        <v>500</v>
      </c>
      <c r="G11" s="23">
        <f>B.1!I29</f>
        <v>500</v>
      </c>
      <c r="H11" s="25">
        <f>B.1!J29</f>
        <v>803</v>
      </c>
      <c r="I11" s="23">
        <f>B.1!K29</f>
        <v>500</v>
      </c>
      <c r="J11" s="23">
        <f>B.1!L29</f>
        <v>500</v>
      </c>
      <c r="K11" s="23">
        <f>B.1!M29</f>
        <v>525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17</v>
      </c>
      <c r="E12" s="23">
        <f>B.1!G31</f>
        <v>3</v>
      </c>
      <c r="F12" s="24">
        <f>B.1!H31</f>
        <v>4</v>
      </c>
      <c r="G12" s="23">
        <f>B.1!I31</f>
        <v>4</v>
      </c>
      <c r="H12" s="25">
        <f>B.1!J31</f>
        <v>29</v>
      </c>
      <c r="I12" s="23">
        <f>B.1!K31</f>
        <v>5</v>
      </c>
      <c r="J12" s="23">
        <f>B.1!L31</f>
        <v>6</v>
      </c>
      <c r="K12" s="23">
        <f>B.1!M31</f>
        <v>6.3000000000000007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304</v>
      </c>
      <c r="D13" s="23">
        <f>B.1!F36</f>
        <v>411</v>
      </c>
      <c r="E13" s="23">
        <f>B.1!G36</f>
        <v>147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342</v>
      </c>
      <c r="D14" s="39">
        <f>B.1!F39</f>
        <v>4905</v>
      </c>
      <c r="E14" s="39">
        <f>B.1!G39</f>
        <v>902</v>
      </c>
      <c r="F14" s="38">
        <f>B.1!H39</f>
        <v>49</v>
      </c>
      <c r="G14" s="39">
        <f>B.1!I39</f>
        <v>49</v>
      </c>
      <c r="H14" s="40">
        <f>B.1!J39</f>
        <v>64</v>
      </c>
      <c r="I14" s="39">
        <f>B.1!K39</f>
        <v>51</v>
      </c>
      <c r="J14" s="39">
        <f>B.1!L39</f>
        <v>53.702999999999996</v>
      </c>
      <c r="K14" s="39">
        <f>B.1!M39</f>
        <v>56.388149999999996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3464</v>
      </c>
      <c r="D15" s="46">
        <f t="shared" ref="D15:K15" si="1">SUM(D5:D14)</f>
        <v>13182</v>
      </c>
      <c r="E15" s="46">
        <f t="shared" si="1"/>
        <v>9555</v>
      </c>
      <c r="F15" s="47">
        <f t="shared" si="1"/>
        <v>8770</v>
      </c>
      <c r="G15" s="46">
        <f t="shared" si="1"/>
        <v>8770</v>
      </c>
      <c r="H15" s="48">
        <f t="shared" si="1"/>
        <v>24712</v>
      </c>
      <c r="I15" s="46">
        <f t="shared" si="1"/>
        <v>22851.727999999999</v>
      </c>
      <c r="J15" s="46">
        <f t="shared" si="1"/>
        <v>23523.703000000001</v>
      </c>
      <c r="K15" s="46">
        <f t="shared" si="1"/>
        <v>25197.638149999999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"&amp;PROPER('[1]7'!$B$6)</f>
        <v>Table 4: Summary of payments and estimates by programme: Economic Development, Tourism And Environmental Affairs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'[1]7'!B9</f>
        <v>1. Administration</v>
      </c>
      <c r="C4" s="23">
        <f>'[1]7'!C9</f>
        <v>209594</v>
      </c>
      <c r="D4" s="23">
        <f>'[1]7'!D9</f>
        <v>212465</v>
      </c>
      <c r="E4" s="23">
        <f>'[1]7'!E9</f>
        <v>226097</v>
      </c>
      <c r="F4" s="24">
        <f>'[1]7'!F9</f>
        <v>194876</v>
      </c>
      <c r="G4" s="23">
        <f>'[1]7'!G9</f>
        <v>201269</v>
      </c>
      <c r="H4" s="25">
        <f>'[1]7'!H9</f>
        <v>201269</v>
      </c>
      <c r="I4" s="23">
        <f>'[1]7'!P9</f>
        <v>233095</v>
      </c>
      <c r="J4" s="23">
        <f>'[1]7'!Y9</f>
        <v>233994</v>
      </c>
      <c r="K4" s="23">
        <f>'[1]7'!AA9</f>
        <v>245795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'[1]7'!$B10</f>
        <v>2. Integrated Economic Development Services</v>
      </c>
      <c r="C5" s="23">
        <f>'[1]7'!$C10</f>
        <v>427553</v>
      </c>
      <c r="D5" s="23">
        <f>'[1]7'!$D10</f>
        <v>407358</v>
      </c>
      <c r="E5" s="23">
        <f>'[1]7'!$E10</f>
        <v>1073731</v>
      </c>
      <c r="F5" s="24">
        <f>'[1]7'!$F10</f>
        <v>441576</v>
      </c>
      <c r="G5" s="23">
        <f>'[1]7'!$G10</f>
        <v>561053</v>
      </c>
      <c r="H5" s="25">
        <f>'[1]7'!$H10</f>
        <v>555469</v>
      </c>
      <c r="I5" s="23">
        <f>'[1]7'!$P10</f>
        <v>422715</v>
      </c>
      <c r="J5" s="23">
        <f>'[1]7'!$Y10</f>
        <v>438157</v>
      </c>
      <c r="K5" s="23">
        <f>'[1]7'!$AA10</f>
        <v>496512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'[1]7'!$B11</f>
        <v>3. Trade and Sector Development</v>
      </c>
      <c r="C6" s="23">
        <f>'[1]7'!$C11</f>
        <v>650921</v>
      </c>
      <c r="D6" s="23">
        <f>'[1]7'!$D11</f>
        <v>599493</v>
      </c>
      <c r="E6" s="23">
        <f>'[1]7'!$E11</f>
        <v>753992</v>
      </c>
      <c r="F6" s="24">
        <f>'[1]7'!$F11</f>
        <v>882294</v>
      </c>
      <c r="G6" s="23">
        <f>'[1]7'!$G11</f>
        <v>830717</v>
      </c>
      <c r="H6" s="25">
        <f>'[1]7'!$H11</f>
        <v>832760</v>
      </c>
      <c r="I6" s="23">
        <f>'[1]7'!$P11</f>
        <v>957259</v>
      </c>
      <c r="J6" s="23">
        <f>'[1]7'!$Y11</f>
        <v>998546</v>
      </c>
      <c r="K6" s="23">
        <f>'[1]7'!$AA11</f>
        <v>1041123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'[1]7'!$B12</f>
        <v>4. Business Regulation and Governance</v>
      </c>
      <c r="C7" s="23">
        <f>'[1]7'!$C12</f>
        <v>37313</v>
      </c>
      <c r="D7" s="23">
        <f>'[1]7'!$D12</f>
        <v>86092</v>
      </c>
      <c r="E7" s="23">
        <f>'[1]7'!$E12</f>
        <v>68114</v>
      </c>
      <c r="F7" s="24">
        <f>'[1]7'!$F12</f>
        <v>110360</v>
      </c>
      <c r="G7" s="23">
        <f>'[1]7'!$G12</f>
        <v>107889</v>
      </c>
      <c r="H7" s="25">
        <f>'[1]7'!$H12</f>
        <v>105699</v>
      </c>
      <c r="I7" s="23">
        <f>'[1]7'!$P12</f>
        <v>100290</v>
      </c>
      <c r="J7" s="23">
        <f>'[1]7'!$Y12</f>
        <v>108988</v>
      </c>
      <c r="K7" s="23">
        <f>'[1]7'!$AA12</f>
        <v>113166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'[1]7'!$B13</f>
        <v>5. Economic Planning</v>
      </c>
      <c r="C8" s="23">
        <f>'[1]7'!$C13</f>
        <v>18302</v>
      </c>
      <c r="D8" s="23">
        <f>'[1]7'!$D13</f>
        <v>18546</v>
      </c>
      <c r="E8" s="23">
        <f>'[1]7'!$E13</f>
        <v>20566</v>
      </c>
      <c r="F8" s="24">
        <f>'[1]7'!$F13</f>
        <v>31161</v>
      </c>
      <c r="G8" s="23">
        <f>'[1]7'!$G13</f>
        <v>24277</v>
      </c>
      <c r="H8" s="25">
        <f>'[1]7'!$H13</f>
        <v>23627</v>
      </c>
      <c r="I8" s="23">
        <f>'[1]7'!$P13</f>
        <v>37482</v>
      </c>
      <c r="J8" s="23">
        <f>'[1]7'!$Y13</f>
        <v>39589</v>
      </c>
      <c r="K8" s="23">
        <f>'[1]7'!$AA13</f>
        <v>41568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'[1]7'!$B14</f>
        <v>6. Tourism</v>
      </c>
      <c r="C9" s="23">
        <f>'[1]7'!$C14</f>
        <v>164485</v>
      </c>
      <c r="D9" s="23">
        <f>'[1]7'!$D14</f>
        <v>283320</v>
      </c>
      <c r="E9" s="23">
        <f>'[1]7'!$E14</f>
        <v>345251</v>
      </c>
      <c r="F9" s="24">
        <f>'[1]7'!$F14</f>
        <v>286673</v>
      </c>
      <c r="G9" s="23">
        <f>'[1]7'!$G14</f>
        <v>353715</v>
      </c>
      <c r="H9" s="25">
        <f>'[1]7'!$H14</f>
        <v>360096</v>
      </c>
      <c r="I9" s="23">
        <f>'[1]7'!$P14</f>
        <v>298771</v>
      </c>
      <c r="J9" s="23">
        <f>'[1]7'!$Y14</f>
        <v>287581</v>
      </c>
      <c r="K9" s="23">
        <f>'[1]7'!$AA14</f>
        <v>259215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'[1]7'!$B15</f>
        <v>7. Environmental Affairs</v>
      </c>
      <c r="C10" s="23">
        <f>'[1]7'!$C15</f>
        <v>718412</v>
      </c>
      <c r="D10" s="23">
        <f>'[1]7'!$D15</f>
        <v>814595</v>
      </c>
      <c r="E10" s="23">
        <f>'[1]7'!$E15</f>
        <v>823604</v>
      </c>
      <c r="F10" s="24">
        <f>'[1]7'!$F15</f>
        <v>937029</v>
      </c>
      <c r="G10" s="23">
        <f>'[1]7'!$G15</f>
        <v>934535</v>
      </c>
      <c r="H10" s="25">
        <f>'[1]7'!$H15</f>
        <v>934535</v>
      </c>
      <c r="I10" s="23">
        <f>'[1]7'!$P15</f>
        <v>923847</v>
      </c>
      <c r="J10" s="23">
        <f>'[1]7'!$Y15</f>
        <v>973673</v>
      </c>
      <c r="K10" s="23">
        <f>'[1]7'!$AA15</f>
        <v>1022355</v>
      </c>
      <c r="Z10" s="16">
        <f t="shared" si="0"/>
        <v>1</v>
      </c>
    </row>
    <row r="11" spans="1:27" s="15" customFormat="1" ht="12.75" hidden="1" customHeight="1" x14ac:dyDescent="0.2">
      <c r="A11" s="21"/>
      <c r="B11" s="59" t="str">
        <f>"8. " &amp; '[1]7'!$B16</f>
        <v>8. 0</v>
      </c>
      <c r="C11" s="23">
        <f>'[1]7'!$C16</f>
        <v>0</v>
      </c>
      <c r="D11" s="23">
        <f>'[1]7'!$D16</f>
        <v>0</v>
      </c>
      <c r="E11" s="23">
        <f>'[1]7'!$E16</f>
        <v>0</v>
      </c>
      <c r="F11" s="24">
        <f>'[1]7'!$F16</f>
        <v>0</v>
      </c>
      <c r="G11" s="23">
        <f>'[1]7'!$G16</f>
        <v>0</v>
      </c>
      <c r="H11" s="25">
        <f>'[1]7'!$H16</f>
        <v>0</v>
      </c>
      <c r="I11" s="23">
        <f>'[1]7'!$P16</f>
        <v>0</v>
      </c>
      <c r="J11" s="23">
        <f>'[1]7'!$Y16</f>
        <v>0</v>
      </c>
      <c r="K11" s="23">
        <f>'[1]7'!$AA16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'[1]7'!$B17</f>
        <v>9. 0</v>
      </c>
      <c r="C12" s="23">
        <f>'[1]7'!$C17</f>
        <v>0</v>
      </c>
      <c r="D12" s="23">
        <f>'[1]7'!$D17</f>
        <v>0</v>
      </c>
      <c r="E12" s="23">
        <f>'[1]7'!$E17</f>
        <v>0</v>
      </c>
      <c r="F12" s="24">
        <f>'[1]7'!$F17</f>
        <v>0</v>
      </c>
      <c r="G12" s="23">
        <f>'[1]7'!$G17</f>
        <v>0</v>
      </c>
      <c r="H12" s="25">
        <f>'[1]7'!$H17</f>
        <v>0</v>
      </c>
      <c r="I12" s="23">
        <f>'[1]7'!$P17</f>
        <v>0</v>
      </c>
      <c r="J12" s="23">
        <f>'[1]7'!$Y17</f>
        <v>0</v>
      </c>
      <c r="K12" s="23">
        <f>'[1]7'!$AA17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'[1]7'!$B18</f>
        <v>10. 0</v>
      </c>
      <c r="C13" s="23">
        <f>'[1]7'!$C18</f>
        <v>0</v>
      </c>
      <c r="D13" s="23">
        <f>'[1]7'!$D18</f>
        <v>0</v>
      </c>
      <c r="E13" s="23">
        <f>'[1]7'!$E18</f>
        <v>0</v>
      </c>
      <c r="F13" s="24">
        <f>'[1]7'!$F18</f>
        <v>0</v>
      </c>
      <c r="G13" s="23">
        <f>'[1]7'!$G18</f>
        <v>0</v>
      </c>
      <c r="H13" s="25">
        <f>'[1]7'!$H18</f>
        <v>0</v>
      </c>
      <c r="I13" s="23">
        <f>'[1]7'!$P18</f>
        <v>0</v>
      </c>
      <c r="J13" s="23">
        <f>'[1]7'!$Y18</f>
        <v>0</v>
      </c>
      <c r="K13" s="23">
        <f>'[1]7'!$AA18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'[1]7'!$B19</f>
        <v>11. 0</v>
      </c>
      <c r="C14" s="23">
        <f>'[1]7'!$C19</f>
        <v>0</v>
      </c>
      <c r="D14" s="23">
        <f>'[1]7'!$D19</f>
        <v>0</v>
      </c>
      <c r="E14" s="23">
        <f>'[1]7'!$E19</f>
        <v>0</v>
      </c>
      <c r="F14" s="24">
        <f>'[1]7'!$F19</f>
        <v>0</v>
      </c>
      <c r="G14" s="23">
        <f>'[1]7'!$G19</f>
        <v>0</v>
      </c>
      <c r="H14" s="25">
        <f>'[1]7'!$H19</f>
        <v>0</v>
      </c>
      <c r="I14" s="23">
        <f>'[1]7'!$P19</f>
        <v>0</v>
      </c>
      <c r="J14" s="23">
        <f>'[1]7'!$Y19</f>
        <v>0</v>
      </c>
      <c r="K14" s="23">
        <f>'[1]7'!$AA19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'[1]7'!$B20</f>
        <v>12. 0</v>
      </c>
      <c r="C15" s="23">
        <f>'[1]7'!$C20</f>
        <v>0</v>
      </c>
      <c r="D15" s="23">
        <f>'[1]7'!$D20</f>
        <v>0</v>
      </c>
      <c r="E15" s="23">
        <f>'[1]7'!$E20</f>
        <v>0</v>
      </c>
      <c r="F15" s="24">
        <f>'[1]7'!$F20</f>
        <v>0</v>
      </c>
      <c r="G15" s="23">
        <f>'[1]7'!$G20</f>
        <v>0</v>
      </c>
      <c r="H15" s="25">
        <f>'[1]7'!$H20</f>
        <v>0</v>
      </c>
      <c r="I15" s="23">
        <f>'[1]7'!$P20</f>
        <v>0</v>
      </c>
      <c r="J15" s="23">
        <f>'[1]7'!$Y20</f>
        <v>0</v>
      </c>
      <c r="K15" s="23">
        <f>'[1]7'!$AA20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'[1]7'!$B21</f>
        <v>13. 0</v>
      </c>
      <c r="C16" s="23">
        <f>'[1]7'!$C21</f>
        <v>0</v>
      </c>
      <c r="D16" s="23">
        <f>'[1]7'!$D21</f>
        <v>0</v>
      </c>
      <c r="E16" s="23">
        <f>'[1]7'!$E21</f>
        <v>0</v>
      </c>
      <c r="F16" s="24">
        <f>'[1]7'!$F21</f>
        <v>0</v>
      </c>
      <c r="G16" s="23">
        <f>'[1]7'!$G21</f>
        <v>0</v>
      </c>
      <c r="H16" s="25">
        <f>'[1]7'!$H21</f>
        <v>0</v>
      </c>
      <c r="I16" s="23">
        <f>'[1]7'!$P21</f>
        <v>0</v>
      </c>
      <c r="J16" s="23">
        <f>'[1]7'!$Y21</f>
        <v>0</v>
      </c>
      <c r="K16" s="23">
        <f>'[1]7'!$AA21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'[1]7'!$B22</f>
        <v>14. 0</v>
      </c>
      <c r="C17" s="23">
        <f>'[1]7'!$C22</f>
        <v>0</v>
      </c>
      <c r="D17" s="23">
        <f>'[1]7'!$D22</f>
        <v>0</v>
      </c>
      <c r="E17" s="23">
        <f>'[1]7'!$E22</f>
        <v>0</v>
      </c>
      <c r="F17" s="24">
        <f>'[1]7'!$F22</f>
        <v>0</v>
      </c>
      <c r="G17" s="23">
        <f>'[1]7'!$G22</f>
        <v>0</v>
      </c>
      <c r="H17" s="25">
        <f>'[1]7'!$H22</f>
        <v>0</v>
      </c>
      <c r="I17" s="23">
        <f>'[1]7'!$P22</f>
        <v>0</v>
      </c>
      <c r="J17" s="23">
        <f>'[1]7'!$Y22</f>
        <v>0</v>
      </c>
      <c r="K17" s="23">
        <f>'[1]7'!$AA22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'[1]7'!$B23</f>
        <v>15. 0</v>
      </c>
      <c r="C18" s="23">
        <f>'[1]7'!$C23</f>
        <v>0</v>
      </c>
      <c r="D18" s="23">
        <f>'[1]7'!$D23</f>
        <v>0</v>
      </c>
      <c r="E18" s="23">
        <f>'[1]7'!$E23</f>
        <v>0</v>
      </c>
      <c r="F18" s="24">
        <f>'[1]7'!$F23</f>
        <v>0</v>
      </c>
      <c r="G18" s="23">
        <f>'[1]7'!$G23</f>
        <v>0</v>
      </c>
      <c r="H18" s="25">
        <f>'[1]7'!$H23</f>
        <v>0</v>
      </c>
      <c r="I18" s="23">
        <f>'[1]7'!$P23</f>
        <v>0</v>
      </c>
      <c r="J18" s="23">
        <f>'[1]7'!$Y23</f>
        <v>0</v>
      </c>
      <c r="K18" s="23">
        <f>'[1]7'!$AA23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2226580</v>
      </c>
      <c r="D19" s="28">
        <f t="shared" ref="D19:K19" si="1">SUM(D4:D18)</f>
        <v>2421869</v>
      </c>
      <c r="E19" s="28">
        <f t="shared" si="1"/>
        <v>3311355</v>
      </c>
      <c r="F19" s="29">
        <f t="shared" si="1"/>
        <v>2883969</v>
      </c>
      <c r="G19" s="28">
        <f t="shared" si="1"/>
        <v>3013455</v>
      </c>
      <c r="H19" s="30">
        <f t="shared" si="1"/>
        <v>3013455</v>
      </c>
      <c r="I19" s="28">
        <f t="shared" si="1"/>
        <v>2973459</v>
      </c>
      <c r="J19" s="28">
        <f t="shared" si="1"/>
        <v>3080528</v>
      </c>
      <c r="K19" s="28">
        <f t="shared" si="1"/>
        <v>3219734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"&amp;PROPER('[1]7'!$B$6)</f>
        <v>Table 5: Summary of provincial payments and estimates by economic classification: Economic Development, Tourism And Environmental Affairs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692342</v>
      </c>
      <c r="D4" s="52">
        <f t="shared" ref="D4:K4" si="0">SUM(D5:D7)</f>
        <v>782121</v>
      </c>
      <c r="E4" s="52">
        <f t="shared" si="0"/>
        <v>757711</v>
      </c>
      <c r="F4" s="53">
        <f t="shared" si="0"/>
        <v>829173</v>
      </c>
      <c r="G4" s="52">
        <f t="shared" si="0"/>
        <v>822992</v>
      </c>
      <c r="H4" s="54">
        <f t="shared" si="0"/>
        <v>823616</v>
      </c>
      <c r="I4" s="52">
        <f t="shared" si="0"/>
        <v>927893</v>
      </c>
      <c r="J4" s="52">
        <f t="shared" si="0"/>
        <v>957572</v>
      </c>
      <c r="K4" s="52">
        <f t="shared" si="0"/>
        <v>1018516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194742</v>
      </c>
      <c r="D5" s="34">
        <f>B.2!F5</f>
        <v>215531</v>
      </c>
      <c r="E5" s="34">
        <f>B.2!G5</f>
        <v>233977</v>
      </c>
      <c r="F5" s="35">
        <f>B.2!H5</f>
        <v>278208</v>
      </c>
      <c r="G5" s="34">
        <f>B.2!I5</f>
        <v>273502</v>
      </c>
      <c r="H5" s="36">
        <f>B.2!J5</f>
        <v>271629</v>
      </c>
      <c r="I5" s="34">
        <f>B.2!K5</f>
        <v>318426</v>
      </c>
      <c r="J5" s="34">
        <f>B.2!L5</f>
        <v>337774</v>
      </c>
      <c r="K5" s="36">
        <f>B.2!M5</f>
        <v>353315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497600</v>
      </c>
      <c r="D6" s="23">
        <f>B.2!F8</f>
        <v>566590</v>
      </c>
      <c r="E6" s="23">
        <f>B.2!G8</f>
        <v>523727</v>
      </c>
      <c r="F6" s="24">
        <f>B.2!H8</f>
        <v>550965</v>
      </c>
      <c r="G6" s="23">
        <f>B.2!I8</f>
        <v>549490</v>
      </c>
      <c r="H6" s="25">
        <f>B.2!J8</f>
        <v>551987</v>
      </c>
      <c r="I6" s="23">
        <f>B.2!K8</f>
        <v>609467</v>
      </c>
      <c r="J6" s="23">
        <f>B.2!L8</f>
        <v>619798</v>
      </c>
      <c r="K6" s="25">
        <f>B.2!M8</f>
        <v>665201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7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1529555</v>
      </c>
      <c r="D8" s="52">
        <f t="shared" ref="D8:K8" si="1">SUM(D9:D15)</f>
        <v>1619285</v>
      </c>
      <c r="E8" s="52">
        <f t="shared" si="1"/>
        <v>2541637</v>
      </c>
      <c r="F8" s="53">
        <f t="shared" si="1"/>
        <v>2048634</v>
      </c>
      <c r="G8" s="52">
        <f t="shared" si="1"/>
        <v>2180629</v>
      </c>
      <c r="H8" s="54">
        <f t="shared" si="1"/>
        <v>2180631</v>
      </c>
      <c r="I8" s="52">
        <f t="shared" si="1"/>
        <v>2038564</v>
      </c>
      <c r="J8" s="52">
        <f t="shared" si="1"/>
        <v>2120110</v>
      </c>
      <c r="K8" s="52">
        <f t="shared" si="1"/>
        <v>2197974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914</v>
      </c>
      <c r="D9" s="34">
        <f>B.2!F52</f>
        <v>4282</v>
      </c>
      <c r="E9" s="34">
        <f>B.2!G52</f>
        <v>11209</v>
      </c>
      <c r="F9" s="35">
        <f>B.2!H52</f>
        <v>1520</v>
      </c>
      <c r="G9" s="34">
        <f>B.2!I52</f>
        <v>5705</v>
      </c>
      <c r="H9" s="36">
        <f>B.2!J52</f>
        <v>5705</v>
      </c>
      <c r="I9" s="34">
        <f>B.2!K52</f>
        <v>2281</v>
      </c>
      <c r="J9" s="34">
        <f>B.2!L52</f>
        <v>1033</v>
      </c>
      <c r="K9" s="36">
        <f>B.2!M52</f>
        <v>1035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1132872</v>
      </c>
      <c r="D10" s="23">
        <f>B.2!F59</f>
        <v>1236616</v>
      </c>
      <c r="E10" s="23">
        <f>B.2!G59</f>
        <v>1442896</v>
      </c>
      <c r="F10" s="24">
        <f>B.2!H59</f>
        <v>1607131</v>
      </c>
      <c r="G10" s="23">
        <f>B.2!I59</f>
        <v>1501480</v>
      </c>
      <c r="H10" s="25">
        <f>B.2!J59</f>
        <v>1501481</v>
      </c>
      <c r="I10" s="23">
        <f>B.2!K59</f>
        <v>1550333</v>
      </c>
      <c r="J10" s="23">
        <f>B.2!L59</f>
        <v>1631216</v>
      </c>
      <c r="K10" s="25">
        <f>B.2!M59</f>
        <v>1698686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250</v>
      </c>
      <c r="H11" s="25">
        <f>B.2!J62</f>
        <v>250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339636</v>
      </c>
      <c r="D13" s="23">
        <f>B.2!F64</f>
        <v>332109</v>
      </c>
      <c r="E13" s="23">
        <f>B.2!G64</f>
        <v>406835</v>
      </c>
      <c r="F13" s="24">
        <f>B.2!H64</f>
        <v>254170</v>
      </c>
      <c r="G13" s="23">
        <f>B.2!I64</f>
        <v>502456</v>
      </c>
      <c r="H13" s="25">
        <f>B.2!J64</f>
        <v>502456</v>
      </c>
      <c r="I13" s="23">
        <f>B.2!K64</f>
        <v>273947</v>
      </c>
      <c r="J13" s="23">
        <f>B.2!L64</f>
        <v>223907</v>
      </c>
      <c r="K13" s="25">
        <f>B.2!M64</f>
        <v>227702</v>
      </c>
    </row>
    <row r="14" spans="1:27" s="15" customFormat="1" ht="12.75" customHeight="1" x14ac:dyDescent="0.2">
      <c r="A14" s="21"/>
      <c r="B14" s="22" t="s">
        <v>33</v>
      </c>
      <c r="C14" s="24">
        <f>B.2!E72</f>
        <v>45426</v>
      </c>
      <c r="D14" s="23">
        <f>B.2!F72</f>
        <v>38531</v>
      </c>
      <c r="E14" s="23">
        <f>B.2!G72</f>
        <v>669159</v>
      </c>
      <c r="F14" s="24">
        <f>B.2!H72</f>
        <v>171408</v>
      </c>
      <c r="G14" s="23">
        <f>B.2!I72</f>
        <v>156748</v>
      </c>
      <c r="H14" s="25">
        <f>B.2!J72</f>
        <v>156748</v>
      </c>
      <c r="I14" s="23">
        <f>B.2!K72</f>
        <v>201623</v>
      </c>
      <c r="J14" s="23">
        <f>B.2!L72</f>
        <v>253546</v>
      </c>
      <c r="K14" s="25">
        <f>B.2!M72</f>
        <v>259623</v>
      </c>
    </row>
    <row r="15" spans="1:27" s="15" customFormat="1" ht="12.75" customHeight="1" x14ac:dyDescent="0.2">
      <c r="A15" s="21"/>
      <c r="B15" s="22" t="s">
        <v>34</v>
      </c>
      <c r="C15" s="38">
        <f>B.2!E73</f>
        <v>10707</v>
      </c>
      <c r="D15" s="39">
        <f>B.2!F73</f>
        <v>7747</v>
      </c>
      <c r="E15" s="39">
        <f>B.2!G73</f>
        <v>11538</v>
      </c>
      <c r="F15" s="38">
        <f>B.2!H73</f>
        <v>14405</v>
      </c>
      <c r="G15" s="39">
        <f>B.2!I73</f>
        <v>13990</v>
      </c>
      <c r="H15" s="40">
        <f>B.2!J73</f>
        <v>13991</v>
      </c>
      <c r="I15" s="39">
        <f>B.2!K73</f>
        <v>10380</v>
      </c>
      <c r="J15" s="39">
        <f>B.2!L73</f>
        <v>10408</v>
      </c>
      <c r="K15" s="40">
        <f>B.2!M73</f>
        <v>10928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4681</v>
      </c>
      <c r="D16" s="52">
        <f t="shared" ref="D16:K16" si="2">SUM(D17:D23)</f>
        <v>15478</v>
      </c>
      <c r="E16" s="52">
        <f t="shared" si="2"/>
        <v>12006</v>
      </c>
      <c r="F16" s="53">
        <f t="shared" si="2"/>
        <v>6162</v>
      </c>
      <c r="G16" s="52">
        <f t="shared" si="2"/>
        <v>9834</v>
      </c>
      <c r="H16" s="54">
        <f t="shared" si="2"/>
        <v>9208</v>
      </c>
      <c r="I16" s="52">
        <f t="shared" si="2"/>
        <v>6766</v>
      </c>
      <c r="J16" s="52">
        <f t="shared" si="2"/>
        <v>2846</v>
      </c>
      <c r="K16" s="52">
        <f t="shared" si="2"/>
        <v>3244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28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4298</v>
      </c>
      <c r="D18" s="23">
        <f>B.2!F81</f>
        <v>15328</v>
      </c>
      <c r="E18" s="23">
        <f>B.2!G81</f>
        <v>5584</v>
      </c>
      <c r="F18" s="24">
        <f>B.2!H81</f>
        <v>5362</v>
      </c>
      <c r="G18" s="23">
        <f>B.2!I81</f>
        <v>9692</v>
      </c>
      <c r="H18" s="25">
        <f>B.2!J81</f>
        <v>8508</v>
      </c>
      <c r="I18" s="23">
        <f>B.2!K81</f>
        <v>6566</v>
      </c>
      <c r="J18" s="23">
        <f>B.2!L81</f>
        <v>2846</v>
      </c>
      <c r="K18" s="25">
        <f>B.2!M81</f>
        <v>3244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383</v>
      </c>
      <c r="D23" s="39">
        <f>B.2!F88</f>
        <v>150</v>
      </c>
      <c r="E23" s="39">
        <f>B.2!G88</f>
        <v>6422</v>
      </c>
      <c r="F23" s="38">
        <f>B.2!H88</f>
        <v>800</v>
      </c>
      <c r="G23" s="39">
        <f>B.2!I88</f>
        <v>142</v>
      </c>
      <c r="H23" s="40">
        <f>B.2!J88</f>
        <v>672</v>
      </c>
      <c r="I23" s="39">
        <f>B.2!K88</f>
        <v>200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2</v>
      </c>
      <c r="D24" s="52">
        <f>B.2!F90</f>
        <v>4985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236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2226580</v>
      </c>
      <c r="D26" s="28">
        <f t="shared" ref="D26:K26" si="3">+D4+D8+D16+D24</f>
        <v>2421869</v>
      </c>
      <c r="E26" s="28">
        <f t="shared" si="3"/>
        <v>3311354</v>
      </c>
      <c r="F26" s="29">
        <f t="shared" si="3"/>
        <v>2883969</v>
      </c>
      <c r="G26" s="28">
        <f t="shared" si="3"/>
        <v>3013455</v>
      </c>
      <c r="H26" s="30">
        <f t="shared" si="3"/>
        <v>3013455</v>
      </c>
      <c r="I26" s="28">
        <f t="shared" si="3"/>
        <v>2973459</v>
      </c>
      <c r="J26" s="28">
        <f t="shared" si="3"/>
        <v>3080528</v>
      </c>
      <c r="K26" s="28">
        <f t="shared" si="3"/>
        <v>3219734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'[1]7'!$B203</f>
        <v>1. Office of the MEC</v>
      </c>
      <c r="C4" s="23">
        <f>'[1]7'!$C203</f>
        <v>23977</v>
      </c>
      <c r="D4" s="23">
        <f>'[1]7'!$D203</f>
        <v>23465</v>
      </c>
      <c r="E4" s="23">
        <f>'[1]7'!$E203</f>
        <v>30670</v>
      </c>
      <c r="F4" s="35">
        <f>'[1]7'!$F203</f>
        <v>29096</v>
      </c>
      <c r="G4" s="34">
        <f>'[1]7'!$G203</f>
        <v>28425</v>
      </c>
      <c r="H4" s="36">
        <f>'[1]7'!$H203</f>
        <v>28046</v>
      </c>
      <c r="I4" s="23">
        <f>'[1]7'!$P203</f>
        <v>33144</v>
      </c>
      <c r="J4" s="23">
        <f>'[1]7'!$Y203</f>
        <v>31600</v>
      </c>
      <c r="K4" s="23">
        <f>'[1]7'!$AA203</f>
        <v>33180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'[1]7'!$B204</f>
        <v>2. Office of the HOD</v>
      </c>
      <c r="C5" s="23">
        <f>'[1]7'!$C204</f>
        <v>15297</v>
      </c>
      <c r="D5" s="23">
        <f>'[1]7'!$D204</f>
        <v>50900</v>
      </c>
      <c r="E5" s="23">
        <f>'[1]7'!$E204</f>
        <v>65640</v>
      </c>
      <c r="F5" s="24">
        <f>'[1]7'!$F204</f>
        <v>31576</v>
      </c>
      <c r="G5" s="23">
        <f>'[1]7'!$G204</f>
        <v>36199</v>
      </c>
      <c r="H5" s="25">
        <f>'[1]7'!$H204</f>
        <v>38431</v>
      </c>
      <c r="I5" s="23">
        <f>'[1]7'!$P204</f>
        <v>36627</v>
      </c>
      <c r="J5" s="23">
        <f>'[1]7'!$Y204</f>
        <v>30113</v>
      </c>
      <c r="K5" s="23">
        <f>'[1]7'!$AA204</f>
        <v>31619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'[1]7'!$B205</f>
        <v>3. Financial  Management</v>
      </c>
      <c r="C6" s="23">
        <f>'[1]7'!$C205</f>
        <v>22355</v>
      </c>
      <c r="D6" s="23">
        <f>'[1]7'!$D205</f>
        <v>21904</v>
      </c>
      <c r="E6" s="23">
        <f>'[1]7'!$E205</f>
        <v>24598</v>
      </c>
      <c r="F6" s="24">
        <f>'[1]7'!$F205</f>
        <v>28246</v>
      </c>
      <c r="G6" s="23">
        <f>'[1]7'!$G205</f>
        <v>31258</v>
      </c>
      <c r="H6" s="25">
        <f>'[1]7'!$H205</f>
        <v>33128</v>
      </c>
      <c r="I6" s="23">
        <f>'[1]7'!$P205</f>
        <v>46507</v>
      </c>
      <c r="J6" s="23">
        <f>'[1]7'!$Y205</f>
        <v>48923</v>
      </c>
      <c r="K6" s="23">
        <f>'[1]7'!$AA205</f>
        <v>51470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'[1]7'!$B206</f>
        <v>4. Corporate Services</v>
      </c>
      <c r="C7" s="23">
        <f>'[1]7'!$C206</f>
        <v>147965</v>
      </c>
      <c r="D7" s="23">
        <f>'[1]7'!$D206</f>
        <v>116196</v>
      </c>
      <c r="E7" s="23">
        <f>'[1]7'!$E206</f>
        <v>105189</v>
      </c>
      <c r="F7" s="24">
        <f>'[1]7'!$F206</f>
        <v>105958</v>
      </c>
      <c r="G7" s="23">
        <f>'[1]7'!$G206</f>
        <v>105387</v>
      </c>
      <c r="H7" s="25">
        <f>'[1]7'!$H206</f>
        <v>101664</v>
      </c>
      <c r="I7" s="23">
        <f>'[1]7'!$P206</f>
        <v>116817</v>
      </c>
      <c r="J7" s="23">
        <f>'[1]7'!$Y206</f>
        <v>123358</v>
      </c>
      <c r="K7" s="23">
        <f>'[1]7'!$AA206</f>
        <v>129526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'[1]7'!$B207</f>
        <v>5. 0</v>
      </c>
      <c r="C8" s="23">
        <f>'[1]7'!$C207</f>
        <v>0</v>
      </c>
      <c r="D8" s="23">
        <f>'[1]7'!$D207</f>
        <v>0</v>
      </c>
      <c r="E8" s="23">
        <f>'[1]7'!$E207</f>
        <v>0</v>
      </c>
      <c r="F8" s="24">
        <f>'[1]7'!$F207</f>
        <v>0</v>
      </c>
      <c r="G8" s="23">
        <f>'[1]7'!$G207</f>
        <v>0</v>
      </c>
      <c r="H8" s="25">
        <f>'[1]7'!$H207</f>
        <v>0</v>
      </c>
      <c r="I8" s="23">
        <f>'[1]7'!$P207</f>
        <v>0</v>
      </c>
      <c r="J8" s="23">
        <f>'[1]7'!$Y207</f>
        <v>0</v>
      </c>
      <c r="K8" s="23">
        <f>'[1]7'!$AA207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'[1]7'!$B208</f>
        <v>6. 0</v>
      </c>
      <c r="C9" s="23">
        <f>'[1]7'!$C208</f>
        <v>0</v>
      </c>
      <c r="D9" s="23">
        <f>'[1]7'!$D208</f>
        <v>0</v>
      </c>
      <c r="E9" s="23">
        <f>'[1]7'!$E208</f>
        <v>0</v>
      </c>
      <c r="F9" s="24">
        <f>'[1]7'!$F208</f>
        <v>0</v>
      </c>
      <c r="G9" s="23">
        <f>'[1]7'!$G208</f>
        <v>0</v>
      </c>
      <c r="H9" s="25">
        <f>'[1]7'!$H208</f>
        <v>0</v>
      </c>
      <c r="I9" s="23">
        <f>'[1]7'!$P208</f>
        <v>0</v>
      </c>
      <c r="J9" s="23">
        <f>'[1]7'!$Y208</f>
        <v>0</v>
      </c>
      <c r="K9" s="23">
        <f>'[1]7'!$AA208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'[1]7'!$B209</f>
        <v>7. 0</v>
      </c>
      <c r="C10" s="23">
        <f>'[1]7'!$C209</f>
        <v>0</v>
      </c>
      <c r="D10" s="23">
        <f>'[1]7'!$D209</f>
        <v>0</v>
      </c>
      <c r="E10" s="23">
        <f>'[1]7'!$E209</f>
        <v>0</v>
      </c>
      <c r="F10" s="24">
        <f>'[1]7'!$F209</f>
        <v>0</v>
      </c>
      <c r="G10" s="23">
        <f>'[1]7'!$G209</f>
        <v>0</v>
      </c>
      <c r="H10" s="25">
        <f>'[1]7'!$H209</f>
        <v>0</v>
      </c>
      <c r="I10" s="23">
        <f>'[1]7'!$P209</f>
        <v>0</v>
      </c>
      <c r="J10" s="23">
        <f>'[1]7'!$Y209</f>
        <v>0</v>
      </c>
      <c r="K10" s="23">
        <f>'[1]7'!$AA209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'[1]7'!$B210</f>
        <v>8. 0</v>
      </c>
      <c r="C11" s="23">
        <f>'[1]7'!$C210</f>
        <v>0</v>
      </c>
      <c r="D11" s="23">
        <f>'[1]7'!$D210</f>
        <v>0</v>
      </c>
      <c r="E11" s="23">
        <f>'[1]7'!$E210</f>
        <v>0</v>
      </c>
      <c r="F11" s="24">
        <f>'[1]7'!$F210</f>
        <v>0</v>
      </c>
      <c r="G11" s="23">
        <f>'[1]7'!$G210</f>
        <v>0</v>
      </c>
      <c r="H11" s="25">
        <f>'[1]7'!$H210</f>
        <v>0</v>
      </c>
      <c r="I11" s="23">
        <f>'[1]7'!$P210</f>
        <v>0</v>
      </c>
      <c r="J11" s="23">
        <f>'[1]7'!$Y210</f>
        <v>0</v>
      </c>
      <c r="K11" s="23">
        <f>'[1]7'!$AA210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'[1]7'!$B211</f>
        <v>9. 0</v>
      </c>
      <c r="C12" s="23">
        <f>'[1]7'!$C211</f>
        <v>0</v>
      </c>
      <c r="D12" s="23">
        <f>'[1]7'!$D211</f>
        <v>0</v>
      </c>
      <c r="E12" s="23">
        <f>'[1]7'!$E211</f>
        <v>0</v>
      </c>
      <c r="F12" s="24">
        <f>'[1]7'!$F211</f>
        <v>0</v>
      </c>
      <c r="G12" s="23">
        <f>'[1]7'!$G211</f>
        <v>0</v>
      </c>
      <c r="H12" s="25">
        <f>'[1]7'!$H211</f>
        <v>0</v>
      </c>
      <c r="I12" s="23">
        <f>'[1]7'!$P211</f>
        <v>0</v>
      </c>
      <c r="J12" s="23">
        <f>'[1]7'!$Y211</f>
        <v>0</v>
      </c>
      <c r="K12" s="23">
        <f>'[1]7'!$AA211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'[1]7'!$B212</f>
        <v>10. 0</v>
      </c>
      <c r="C13" s="23">
        <f>'[1]7'!$C212</f>
        <v>0</v>
      </c>
      <c r="D13" s="23">
        <f>'[1]7'!$D212</f>
        <v>0</v>
      </c>
      <c r="E13" s="23">
        <f>'[1]7'!$E212</f>
        <v>0</v>
      </c>
      <c r="F13" s="24">
        <f>'[1]7'!$F212</f>
        <v>0</v>
      </c>
      <c r="G13" s="23">
        <f>'[1]7'!$G212</f>
        <v>0</v>
      </c>
      <c r="H13" s="25">
        <f>'[1]7'!$H212</f>
        <v>0</v>
      </c>
      <c r="I13" s="23">
        <f>'[1]7'!$P212</f>
        <v>0</v>
      </c>
      <c r="J13" s="23">
        <f>'[1]7'!$Y212</f>
        <v>0</v>
      </c>
      <c r="K13" s="23">
        <f>'[1]7'!$AA212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'[1]7'!$B213</f>
        <v>11. 0</v>
      </c>
      <c r="C14" s="23">
        <f>'[1]7'!$C213</f>
        <v>0</v>
      </c>
      <c r="D14" s="23">
        <f>'[1]7'!$D213</f>
        <v>0</v>
      </c>
      <c r="E14" s="23">
        <f>'[1]7'!$E213</f>
        <v>0</v>
      </c>
      <c r="F14" s="24">
        <f>'[1]7'!$F213</f>
        <v>0</v>
      </c>
      <c r="G14" s="23">
        <f>'[1]7'!$G213</f>
        <v>0</v>
      </c>
      <c r="H14" s="25">
        <f>'[1]7'!$H213</f>
        <v>0</v>
      </c>
      <c r="I14" s="23">
        <f>'[1]7'!$P213</f>
        <v>0</v>
      </c>
      <c r="J14" s="23">
        <f>'[1]7'!$Y213</f>
        <v>0</v>
      </c>
      <c r="K14" s="23">
        <f>'[1]7'!$AA213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'[1]7'!$B214</f>
        <v>12. 0</v>
      </c>
      <c r="C15" s="23">
        <f>'[1]7'!$C214</f>
        <v>0</v>
      </c>
      <c r="D15" s="23">
        <f>'[1]7'!$D214</f>
        <v>0</v>
      </c>
      <c r="E15" s="23">
        <f>'[1]7'!$E214</f>
        <v>0</v>
      </c>
      <c r="F15" s="24">
        <f>'[1]7'!$F214</f>
        <v>0</v>
      </c>
      <c r="G15" s="23">
        <f>'[1]7'!$G214</f>
        <v>0</v>
      </c>
      <c r="H15" s="25">
        <f>'[1]7'!$H214</f>
        <v>0</v>
      </c>
      <c r="I15" s="23">
        <f>'[1]7'!$P214</f>
        <v>0</v>
      </c>
      <c r="J15" s="23">
        <f>'[1]7'!$Y214</f>
        <v>0</v>
      </c>
      <c r="K15" s="23">
        <f>'[1]7'!$AA214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'[1]7'!$B215</f>
        <v>13. 0</v>
      </c>
      <c r="C16" s="23">
        <f>'[1]7'!$C215</f>
        <v>0</v>
      </c>
      <c r="D16" s="23">
        <f>'[1]7'!$D215</f>
        <v>0</v>
      </c>
      <c r="E16" s="23">
        <f>'[1]7'!$E215</f>
        <v>0</v>
      </c>
      <c r="F16" s="24">
        <f>'[1]7'!$F215</f>
        <v>0</v>
      </c>
      <c r="G16" s="23">
        <f>'[1]7'!$G215</f>
        <v>0</v>
      </c>
      <c r="H16" s="25">
        <f>'[1]7'!$H215</f>
        <v>0</v>
      </c>
      <c r="I16" s="23">
        <f>'[1]7'!$P215</f>
        <v>0</v>
      </c>
      <c r="J16" s="23">
        <f>'[1]7'!$Y215</f>
        <v>0</v>
      </c>
      <c r="K16" s="23">
        <f>'[1]7'!$AA215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'[1]7'!$B216</f>
        <v>14. 0</v>
      </c>
      <c r="C17" s="23">
        <f>'[1]7'!$C216</f>
        <v>0</v>
      </c>
      <c r="D17" s="23">
        <f>'[1]7'!$D216</f>
        <v>0</v>
      </c>
      <c r="E17" s="23">
        <f>'[1]7'!$E216</f>
        <v>0</v>
      </c>
      <c r="F17" s="24">
        <f>'[1]7'!$F216</f>
        <v>0</v>
      </c>
      <c r="G17" s="23">
        <f>'[1]7'!$G216</f>
        <v>0</v>
      </c>
      <c r="H17" s="25">
        <f>'[1]7'!$H216</f>
        <v>0</v>
      </c>
      <c r="I17" s="23">
        <f>'[1]7'!$P216</f>
        <v>0</v>
      </c>
      <c r="J17" s="23">
        <f>'[1]7'!$Y216</f>
        <v>0</v>
      </c>
      <c r="K17" s="23">
        <f>'[1]7'!$AA216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'[1]7'!$B217</f>
        <v>15. 0</v>
      </c>
      <c r="C18" s="23">
        <f>'[1]7'!$C217</f>
        <v>0</v>
      </c>
      <c r="D18" s="23">
        <f>'[1]7'!$D217</f>
        <v>0</v>
      </c>
      <c r="E18" s="23">
        <f>'[1]7'!$E217</f>
        <v>0</v>
      </c>
      <c r="F18" s="24">
        <f>'[1]7'!$F217</f>
        <v>0</v>
      </c>
      <c r="G18" s="23">
        <f>'[1]7'!$G217</f>
        <v>0</v>
      </c>
      <c r="H18" s="25">
        <f>'[1]7'!$H217</f>
        <v>0</v>
      </c>
      <c r="I18" s="23">
        <f>'[1]7'!$P217</f>
        <v>0</v>
      </c>
      <c r="J18" s="23">
        <f>'[1]7'!$Y217</f>
        <v>0</v>
      </c>
      <c r="K18" s="23">
        <f>'[1]7'!$AA217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209594</v>
      </c>
      <c r="D19" s="28">
        <f t="shared" ref="D19:K19" si="1">SUM(D4:D18)</f>
        <v>212465</v>
      </c>
      <c r="E19" s="28">
        <f t="shared" si="1"/>
        <v>226097</v>
      </c>
      <c r="F19" s="29">
        <f t="shared" si="1"/>
        <v>194876</v>
      </c>
      <c r="G19" s="28">
        <f t="shared" si="1"/>
        <v>201269</v>
      </c>
      <c r="H19" s="30">
        <f t="shared" si="1"/>
        <v>201269</v>
      </c>
      <c r="I19" s="28">
        <f t="shared" si="1"/>
        <v>233095</v>
      </c>
      <c r="J19" s="28">
        <f t="shared" si="1"/>
        <v>233994</v>
      </c>
      <c r="K19" s="28">
        <f t="shared" si="1"/>
        <v>245795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205975</v>
      </c>
      <c r="D4" s="52">
        <f t="shared" ref="D4:K4" si="0">SUM(D5:D7)</f>
        <v>209518</v>
      </c>
      <c r="E4" s="52">
        <f t="shared" si="0"/>
        <v>215968</v>
      </c>
      <c r="F4" s="53">
        <f t="shared" si="0"/>
        <v>191813</v>
      </c>
      <c r="G4" s="52">
        <f t="shared" si="0"/>
        <v>193586</v>
      </c>
      <c r="H4" s="54">
        <f t="shared" si="0"/>
        <v>195136</v>
      </c>
      <c r="I4" s="52">
        <f t="shared" si="0"/>
        <v>228904</v>
      </c>
      <c r="J4" s="52">
        <f t="shared" si="0"/>
        <v>233438</v>
      </c>
      <c r="K4" s="52">
        <f t="shared" si="0"/>
        <v>245211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'[1]7'!C$225</f>
        <v>49262</v>
      </c>
      <c r="D5" s="34">
        <f>'[1]7'!D$225</f>
        <v>54090</v>
      </c>
      <c r="E5" s="34">
        <f>'[1]7'!E$225</f>
        <v>61343</v>
      </c>
      <c r="F5" s="35">
        <f>'[1]7'!F$225</f>
        <v>70685</v>
      </c>
      <c r="G5" s="34">
        <f>'[1]7'!G$225</f>
        <v>75420</v>
      </c>
      <c r="H5" s="36">
        <f>'[1]7'!H$225</f>
        <v>73917</v>
      </c>
      <c r="I5" s="34">
        <f>'[1]7'!P$225</f>
        <v>96316</v>
      </c>
      <c r="J5" s="34">
        <f>'[1]7'!Y$225</f>
        <v>102413</v>
      </c>
      <c r="K5" s="36">
        <f>'[1]7'!AA$225</f>
        <v>107635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'[1]7'!C$228</f>
        <v>156713</v>
      </c>
      <c r="D6" s="23">
        <f>'[1]7'!D$228</f>
        <v>155428</v>
      </c>
      <c r="E6" s="23">
        <f>'[1]7'!E$228</f>
        <v>154625</v>
      </c>
      <c r="F6" s="24">
        <f>'[1]7'!F$228</f>
        <v>121128</v>
      </c>
      <c r="G6" s="23">
        <f>'[1]7'!G$228</f>
        <v>118166</v>
      </c>
      <c r="H6" s="25">
        <f>'[1]7'!H$228</f>
        <v>121219</v>
      </c>
      <c r="I6" s="23">
        <f>'[1]7'!P$228</f>
        <v>132588</v>
      </c>
      <c r="J6" s="23">
        <f>'[1]7'!Y$228</f>
        <v>131025</v>
      </c>
      <c r="K6" s="25">
        <f>'[1]7'!AA$228</f>
        <v>137576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'[1]7'!C$267</f>
        <v>0</v>
      </c>
      <c r="D7" s="39">
        <f>'[1]7'!D$267</f>
        <v>0</v>
      </c>
      <c r="E7" s="39">
        <f>'[1]7'!E$267</f>
        <v>0</v>
      </c>
      <c r="F7" s="38">
        <f>'[1]7'!F$267</f>
        <v>0</v>
      </c>
      <c r="G7" s="39">
        <f>'[1]7'!G$267</f>
        <v>0</v>
      </c>
      <c r="H7" s="40">
        <f>'[1]7'!H$267</f>
        <v>0</v>
      </c>
      <c r="I7" s="39">
        <f>'[1]7'!P$267</f>
        <v>0</v>
      </c>
      <c r="J7" s="39">
        <f>'[1]7'!Y$267</f>
        <v>0</v>
      </c>
      <c r="K7" s="40">
        <f>'[1]7'!AA$267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499</v>
      </c>
      <c r="D8" s="52">
        <f t="shared" ref="D8:K8" si="1">SUM(D9:D15)</f>
        <v>795</v>
      </c>
      <c r="E8" s="52">
        <f t="shared" si="1"/>
        <v>44</v>
      </c>
      <c r="F8" s="53">
        <f t="shared" si="1"/>
        <v>20</v>
      </c>
      <c r="G8" s="52">
        <f t="shared" si="1"/>
        <v>1351</v>
      </c>
      <c r="H8" s="54">
        <f t="shared" si="1"/>
        <v>1353</v>
      </c>
      <c r="I8" s="52">
        <f t="shared" si="1"/>
        <v>531</v>
      </c>
      <c r="J8" s="52">
        <f t="shared" si="1"/>
        <v>556</v>
      </c>
      <c r="K8" s="52">
        <f t="shared" si="1"/>
        <v>584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'[1]7'!C$271</f>
        <v>14</v>
      </c>
      <c r="D9" s="34">
        <f>'[1]7'!D$271</f>
        <v>21</v>
      </c>
      <c r="E9" s="34">
        <f>'[1]7'!E$271</f>
        <v>33</v>
      </c>
      <c r="F9" s="35">
        <f>'[1]7'!F$271</f>
        <v>20</v>
      </c>
      <c r="G9" s="34">
        <f>'[1]7'!G$271</f>
        <v>20</v>
      </c>
      <c r="H9" s="36">
        <f>'[1]7'!H$271</f>
        <v>20</v>
      </c>
      <c r="I9" s="34">
        <f>'[1]7'!P$271</f>
        <v>31</v>
      </c>
      <c r="J9" s="34">
        <f>'[1]7'!Y$271</f>
        <v>33</v>
      </c>
      <c r="K9" s="36">
        <f>'[1]7'!AA$271</f>
        <v>35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'[1]7'!C$278</f>
        <v>0</v>
      </c>
      <c r="D10" s="23">
        <f>'[1]7'!D$278</f>
        <v>0</v>
      </c>
      <c r="E10" s="23">
        <f>'[1]7'!E$278</f>
        <v>0</v>
      </c>
      <c r="F10" s="24">
        <f>'[1]7'!F$278</f>
        <v>0</v>
      </c>
      <c r="G10" s="23">
        <f>'[1]7'!G$278</f>
        <v>546</v>
      </c>
      <c r="H10" s="25">
        <f>'[1]7'!H$278</f>
        <v>547</v>
      </c>
      <c r="I10" s="23">
        <f>'[1]7'!P$278</f>
        <v>0</v>
      </c>
      <c r="J10" s="23">
        <f>'[1]7'!Y$278</f>
        <v>0</v>
      </c>
      <c r="K10" s="25">
        <f>'[1]7'!AA$278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'[1]7'!C$281</f>
        <v>0</v>
      </c>
      <c r="D11" s="23">
        <f>'[1]7'!D$281</f>
        <v>0</v>
      </c>
      <c r="E11" s="23">
        <f>'[1]7'!E$281</f>
        <v>0</v>
      </c>
      <c r="F11" s="24">
        <f>'[1]7'!F$281</f>
        <v>0</v>
      </c>
      <c r="G11" s="23">
        <f>'[1]7'!G$281</f>
        <v>0</v>
      </c>
      <c r="H11" s="25">
        <f>'[1]7'!H$281</f>
        <v>0</v>
      </c>
      <c r="I11" s="23">
        <f>'[1]7'!P$281</f>
        <v>0</v>
      </c>
      <c r="J11" s="23">
        <f>'[1]7'!Y$281</f>
        <v>0</v>
      </c>
      <c r="K11" s="25">
        <f>'[1]7'!AA$281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'[1]7'!C$282</f>
        <v>0</v>
      </c>
      <c r="D12" s="23">
        <f>'[1]7'!D$282</f>
        <v>0</v>
      </c>
      <c r="E12" s="23">
        <f>'[1]7'!E$282</f>
        <v>0</v>
      </c>
      <c r="F12" s="24">
        <f>'[1]7'!F$282</f>
        <v>0</v>
      </c>
      <c r="G12" s="23">
        <f>'[1]7'!G$282</f>
        <v>0</v>
      </c>
      <c r="H12" s="25">
        <f>'[1]7'!H$282</f>
        <v>0</v>
      </c>
      <c r="I12" s="23">
        <f>'[1]7'!P$282</f>
        <v>0</v>
      </c>
      <c r="J12" s="23">
        <f>'[1]7'!Y$282</f>
        <v>0</v>
      </c>
      <c r="K12" s="25">
        <f>'[1]7'!AA$282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'[1]7'!C$283</f>
        <v>0</v>
      </c>
      <c r="D13" s="23">
        <f>'[1]7'!D$283</f>
        <v>0</v>
      </c>
      <c r="E13" s="23">
        <f>'[1]7'!E$283</f>
        <v>0</v>
      </c>
      <c r="F13" s="24">
        <f>'[1]7'!F$283</f>
        <v>0</v>
      </c>
      <c r="G13" s="23">
        <f>'[1]7'!G$283</f>
        <v>96</v>
      </c>
      <c r="H13" s="25">
        <f>'[1]7'!H$283</f>
        <v>96</v>
      </c>
      <c r="I13" s="23">
        <f>'[1]7'!P$283</f>
        <v>0</v>
      </c>
      <c r="J13" s="23">
        <f>'[1]7'!Y$283</f>
        <v>0</v>
      </c>
      <c r="K13" s="25">
        <f>'[1]7'!AA$283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'[1]7'!C$290</f>
        <v>24</v>
      </c>
      <c r="D14" s="23">
        <f>'[1]7'!D$290</f>
        <v>0</v>
      </c>
      <c r="E14" s="23">
        <f>'[1]7'!E$290</f>
        <v>0</v>
      </c>
      <c r="F14" s="24">
        <f>'[1]7'!F$290</f>
        <v>0</v>
      </c>
      <c r="G14" s="23">
        <f>'[1]7'!G$290</f>
        <v>129</v>
      </c>
      <c r="H14" s="25">
        <f>'[1]7'!H$290</f>
        <v>129</v>
      </c>
      <c r="I14" s="23">
        <f>'[1]7'!P$290</f>
        <v>0</v>
      </c>
      <c r="J14" s="23">
        <f>'[1]7'!Y$290</f>
        <v>0</v>
      </c>
      <c r="K14" s="25">
        <f>'[1]7'!AA$290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'[1]7'!C$291</f>
        <v>461</v>
      </c>
      <c r="D15" s="39">
        <f>'[1]7'!D$291</f>
        <v>774</v>
      </c>
      <c r="E15" s="39">
        <f>'[1]7'!E$291</f>
        <v>11</v>
      </c>
      <c r="F15" s="38">
        <f>'[1]7'!F$291</f>
        <v>0</v>
      </c>
      <c r="G15" s="39">
        <f>'[1]7'!G$291</f>
        <v>560</v>
      </c>
      <c r="H15" s="40">
        <f>'[1]7'!H$291</f>
        <v>561</v>
      </c>
      <c r="I15" s="39">
        <f>'[1]7'!P$291</f>
        <v>500</v>
      </c>
      <c r="J15" s="39">
        <f>'[1]7'!Y$291</f>
        <v>523</v>
      </c>
      <c r="K15" s="40">
        <f>'[1]7'!AA$291</f>
        <v>549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3118</v>
      </c>
      <c r="D16" s="52">
        <f t="shared" ref="D16:K16" si="2">SUM(D17:D23)</f>
        <v>2152</v>
      </c>
      <c r="E16" s="52">
        <f t="shared" si="2"/>
        <v>10085</v>
      </c>
      <c r="F16" s="53">
        <f t="shared" si="2"/>
        <v>3043</v>
      </c>
      <c r="G16" s="52">
        <f t="shared" si="2"/>
        <v>6332</v>
      </c>
      <c r="H16" s="54">
        <f t="shared" si="2"/>
        <v>4780</v>
      </c>
      <c r="I16" s="52">
        <f t="shared" si="2"/>
        <v>3660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'[1]7'!C$295</f>
        <v>0</v>
      </c>
      <c r="D17" s="34">
        <f>'[1]7'!D$295</f>
        <v>0</v>
      </c>
      <c r="E17" s="34">
        <f>'[1]7'!E$295</f>
        <v>0</v>
      </c>
      <c r="F17" s="35">
        <f>'[1]7'!F$295</f>
        <v>0</v>
      </c>
      <c r="G17" s="34">
        <f>'[1]7'!G$295</f>
        <v>0</v>
      </c>
      <c r="H17" s="36">
        <f>'[1]7'!H$295</f>
        <v>28</v>
      </c>
      <c r="I17" s="34">
        <f>'[1]7'!P$295</f>
        <v>0</v>
      </c>
      <c r="J17" s="34">
        <f>'[1]7'!Y$295</f>
        <v>0</v>
      </c>
      <c r="K17" s="36">
        <f>'[1]7'!AA$295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'[1]7'!C$298</f>
        <v>2735</v>
      </c>
      <c r="D18" s="23">
        <f>'[1]7'!D$298</f>
        <v>2143</v>
      </c>
      <c r="E18" s="23">
        <f>'[1]7'!E$298</f>
        <v>3669</v>
      </c>
      <c r="F18" s="24">
        <f>'[1]7'!F$298</f>
        <v>3043</v>
      </c>
      <c r="G18" s="23">
        <f>'[1]7'!G$298</f>
        <v>6332</v>
      </c>
      <c r="H18" s="25">
        <f>'[1]7'!H$298</f>
        <v>4622</v>
      </c>
      <c r="I18" s="23">
        <f>'[1]7'!P$298</f>
        <v>3660</v>
      </c>
      <c r="J18" s="23">
        <f>'[1]7'!Y$298</f>
        <v>0</v>
      </c>
      <c r="K18" s="25">
        <f>'[1]7'!AA$298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'[1]7'!C$301</f>
        <v>0</v>
      </c>
      <c r="D19" s="23">
        <f>'[1]7'!D$301</f>
        <v>0</v>
      </c>
      <c r="E19" s="23">
        <f>'[1]7'!E$301</f>
        <v>0</v>
      </c>
      <c r="F19" s="24">
        <f>'[1]7'!F$301</f>
        <v>0</v>
      </c>
      <c r="G19" s="23">
        <f>'[1]7'!G$301</f>
        <v>0</v>
      </c>
      <c r="H19" s="25">
        <f>'[1]7'!H$301</f>
        <v>0</v>
      </c>
      <c r="I19" s="23">
        <f>'[1]7'!P$301</f>
        <v>0</v>
      </c>
      <c r="J19" s="23">
        <f>'[1]7'!Y$301</f>
        <v>0</v>
      </c>
      <c r="K19" s="25">
        <f>'[1]7'!AA$301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'[1]7'!C$302</f>
        <v>0</v>
      </c>
      <c r="D20" s="23">
        <f>'[1]7'!D$302</f>
        <v>0</v>
      </c>
      <c r="E20" s="23">
        <f>'[1]7'!E$302</f>
        <v>0</v>
      </c>
      <c r="F20" s="24">
        <f>'[1]7'!F$302</f>
        <v>0</v>
      </c>
      <c r="G20" s="23">
        <f>'[1]7'!G$302</f>
        <v>0</v>
      </c>
      <c r="H20" s="25">
        <f>'[1]7'!H$302</f>
        <v>0</v>
      </c>
      <c r="I20" s="23">
        <f>'[1]7'!P$302</f>
        <v>0</v>
      </c>
      <c r="J20" s="23">
        <f>'[1]7'!Y$302</f>
        <v>0</v>
      </c>
      <c r="K20" s="25">
        <f>'[1]7'!AA$302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'[1]7'!C$303</f>
        <v>0</v>
      </c>
      <c r="D21" s="23">
        <f>'[1]7'!D$303</f>
        <v>0</v>
      </c>
      <c r="E21" s="23">
        <f>'[1]7'!E$303</f>
        <v>0</v>
      </c>
      <c r="F21" s="24">
        <f>'[1]7'!F$303</f>
        <v>0</v>
      </c>
      <c r="G21" s="23">
        <f>'[1]7'!G$303</f>
        <v>0</v>
      </c>
      <c r="H21" s="25">
        <f>'[1]7'!H$303</f>
        <v>0</v>
      </c>
      <c r="I21" s="23">
        <f>'[1]7'!P$303</f>
        <v>0</v>
      </c>
      <c r="J21" s="23">
        <f>'[1]7'!Y$303</f>
        <v>0</v>
      </c>
      <c r="K21" s="25">
        <f>'[1]7'!AA$303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'[1]7'!C$304</f>
        <v>0</v>
      </c>
      <c r="D22" s="23">
        <f>'[1]7'!D$304</f>
        <v>0</v>
      </c>
      <c r="E22" s="23">
        <f>'[1]7'!E$304</f>
        <v>0</v>
      </c>
      <c r="F22" s="24">
        <f>'[1]7'!F$304</f>
        <v>0</v>
      </c>
      <c r="G22" s="23">
        <f>'[1]7'!G$304</f>
        <v>0</v>
      </c>
      <c r="H22" s="25">
        <f>'[1]7'!H$304</f>
        <v>0</v>
      </c>
      <c r="I22" s="23">
        <f>'[1]7'!P$304</f>
        <v>0</v>
      </c>
      <c r="J22" s="23">
        <f>'[1]7'!Y$304</f>
        <v>0</v>
      </c>
      <c r="K22" s="25">
        <f>'[1]7'!AA$304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'[1]7'!C$305</f>
        <v>383</v>
      </c>
      <c r="D23" s="39">
        <f>'[1]7'!D$305</f>
        <v>9</v>
      </c>
      <c r="E23" s="39">
        <f>'[1]7'!E$305</f>
        <v>6416</v>
      </c>
      <c r="F23" s="38">
        <f>'[1]7'!F$305</f>
        <v>0</v>
      </c>
      <c r="G23" s="39">
        <f>'[1]7'!G$305</f>
        <v>0</v>
      </c>
      <c r="H23" s="40">
        <f>'[1]7'!H$305</f>
        <v>130</v>
      </c>
      <c r="I23" s="39">
        <f>'[1]7'!P$305</f>
        <v>0</v>
      </c>
      <c r="J23" s="39">
        <f>'[1]7'!Y$305</f>
        <v>0</v>
      </c>
      <c r="K23" s="40">
        <f>'[1]7'!AA$305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'[1]7'!C$306</f>
        <v>2</v>
      </c>
      <c r="D24" s="52">
        <f>'[1]7'!D$306</f>
        <v>0</v>
      </c>
      <c r="E24" s="52">
        <f>'[1]7'!E$306</f>
        <v>0</v>
      </c>
      <c r="F24" s="53">
        <f>'[1]7'!F$306</f>
        <v>0</v>
      </c>
      <c r="G24" s="52">
        <f>'[1]7'!G$306</f>
        <v>0</v>
      </c>
      <c r="H24" s="54">
        <f>'[1]7'!H$306</f>
        <v>0</v>
      </c>
      <c r="I24" s="52">
        <f>'[1]7'!P$306</f>
        <v>0</v>
      </c>
      <c r="J24" s="52">
        <f>'[1]7'!Y$306</f>
        <v>0</v>
      </c>
      <c r="K24" s="52">
        <f>'[1]7'!AA$306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209594</v>
      </c>
      <c r="D26" s="28">
        <f t="shared" ref="D26:K26" si="3">+D4+D8+D16+D24</f>
        <v>212465</v>
      </c>
      <c r="E26" s="28">
        <f t="shared" si="3"/>
        <v>226097</v>
      </c>
      <c r="F26" s="29">
        <f t="shared" si="3"/>
        <v>194876</v>
      </c>
      <c r="G26" s="28">
        <f t="shared" si="3"/>
        <v>201269</v>
      </c>
      <c r="H26" s="30">
        <f t="shared" si="3"/>
        <v>201269</v>
      </c>
      <c r="I26" s="28">
        <f t="shared" si="3"/>
        <v>233095</v>
      </c>
      <c r="J26" s="28">
        <f t="shared" si="3"/>
        <v>233994</v>
      </c>
      <c r="K26" s="28">
        <f t="shared" si="3"/>
        <v>245795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PROPER('[1]7'!$B$10)</f>
        <v>Table 14: Summary of payments and estimates by sub-programme: Integrated Economic Development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'[1]7'!$B353</f>
        <v>1. Enterprise Development</v>
      </c>
      <c r="C4" s="23">
        <f>'[1]7'!$C353</f>
        <v>350094</v>
      </c>
      <c r="D4" s="23">
        <f>'[1]7'!$D353</f>
        <v>326803</v>
      </c>
      <c r="E4" s="23">
        <f>'[1]7'!$E353</f>
        <v>981378</v>
      </c>
      <c r="F4" s="35">
        <f>'[1]7'!$F353</f>
        <v>366107</v>
      </c>
      <c r="G4" s="34">
        <f>'[1]7'!$G353</f>
        <v>481519</v>
      </c>
      <c r="H4" s="36">
        <f>'[1]7'!$H353</f>
        <v>479291</v>
      </c>
      <c r="I4" s="23">
        <f>'[1]7'!$P353</f>
        <v>356071</v>
      </c>
      <c r="J4" s="23">
        <f>'[1]7'!$Y353</f>
        <v>362377</v>
      </c>
      <c r="K4" s="23">
        <f>'[1]7'!$AA353</f>
        <v>405264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'[1]7'!$B354</f>
        <v>2. Regional and Local Economic Development</v>
      </c>
      <c r="C5" s="23">
        <f>'[1]7'!$C354</f>
        <v>33481</v>
      </c>
      <c r="D5" s="23">
        <f>'[1]7'!$D354</f>
        <v>49462</v>
      </c>
      <c r="E5" s="23">
        <f>'[1]7'!$E354</f>
        <v>52246</v>
      </c>
      <c r="F5" s="24">
        <f>'[1]7'!$F354</f>
        <v>38645</v>
      </c>
      <c r="G5" s="23">
        <f>'[1]7'!$G354</f>
        <v>42710</v>
      </c>
      <c r="H5" s="25">
        <f>'[1]7'!$H354</f>
        <v>41609</v>
      </c>
      <c r="I5" s="23">
        <f>'[1]7'!$P354</f>
        <v>35210</v>
      </c>
      <c r="J5" s="23">
        <f>'[1]7'!$Y354</f>
        <v>42576</v>
      </c>
      <c r="K5" s="23">
        <f>'[1]7'!$AA354</f>
        <v>56384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'[1]7'!$B355</f>
        <v>3. Economic Empowerment</v>
      </c>
      <c r="C6" s="23">
        <f>'[1]7'!$C355</f>
        <v>43978</v>
      </c>
      <c r="D6" s="23">
        <f>'[1]7'!$D355</f>
        <v>31093</v>
      </c>
      <c r="E6" s="23">
        <f>'[1]7'!$E355</f>
        <v>40107</v>
      </c>
      <c r="F6" s="24">
        <f>'[1]7'!$F355</f>
        <v>36824</v>
      </c>
      <c r="G6" s="23">
        <f>'[1]7'!$G355</f>
        <v>36824</v>
      </c>
      <c r="H6" s="25">
        <f>'[1]7'!$H355</f>
        <v>34569</v>
      </c>
      <c r="I6" s="23">
        <f>'[1]7'!$P355</f>
        <v>31434</v>
      </c>
      <c r="J6" s="23">
        <f>'[1]7'!$Y355</f>
        <v>33204</v>
      </c>
      <c r="K6" s="23">
        <f>'[1]7'!$AA355</f>
        <v>34864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'[1]7'!$B356</f>
        <v>4. 0</v>
      </c>
      <c r="C7" s="23">
        <f>'[1]7'!$C356</f>
        <v>0</v>
      </c>
      <c r="D7" s="23">
        <f>'[1]7'!$D356</f>
        <v>0</v>
      </c>
      <c r="E7" s="23">
        <f>'[1]7'!$E356</f>
        <v>0</v>
      </c>
      <c r="F7" s="24">
        <f>'[1]7'!$F356</f>
        <v>0</v>
      </c>
      <c r="G7" s="23">
        <f>'[1]7'!$G356</f>
        <v>0</v>
      </c>
      <c r="H7" s="25">
        <f>'[1]7'!$H356</f>
        <v>0</v>
      </c>
      <c r="I7" s="23">
        <f>'[1]7'!$P356</f>
        <v>0</v>
      </c>
      <c r="J7" s="23">
        <f>'[1]7'!$Y356</f>
        <v>0</v>
      </c>
      <c r="K7" s="23">
        <f>'[1]7'!$AA356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'[1]7'!$B357</f>
        <v>5. 0</v>
      </c>
      <c r="C8" s="23">
        <f>'[1]7'!$C357</f>
        <v>0</v>
      </c>
      <c r="D8" s="23">
        <f>'[1]7'!$D357</f>
        <v>0</v>
      </c>
      <c r="E8" s="23">
        <f>'[1]7'!$E357</f>
        <v>0</v>
      </c>
      <c r="F8" s="24">
        <f>'[1]7'!$F357</f>
        <v>0</v>
      </c>
      <c r="G8" s="23">
        <f>'[1]7'!$G357</f>
        <v>0</v>
      </c>
      <c r="H8" s="25">
        <f>'[1]7'!$H357</f>
        <v>0</v>
      </c>
      <c r="I8" s="23">
        <f>'[1]7'!$P357</f>
        <v>0</v>
      </c>
      <c r="J8" s="23">
        <f>'[1]7'!$Y357</f>
        <v>0</v>
      </c>
      <c r="K8" s="23">
        <f>'[1]7'!$AA357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'[1]7'!$B358</f>
        <v>6. 0</v>
      </c>
      <c r="C9" s="23">
        <f>'[1]7'!$C358</f>
        <v>0</v>
      </c>
      <c r="D9" s="23">
        <f>'[1]7'!$D358</f>
        <v>0</v>
      </c>
      <c r="E9" s="23">
        <f>'[1]7'!$E358</f>
        <v>0</v>
      </c>
      <c r="F9" s="24">
        <f>'[1]7'!$F358</f>
        <v>0</v>
      </c>
      <c r="G9" s="23">
        <f>'[1]7'!$G358</f>
        <v>0</v>
      </c>
      <c r="H9" s="25">
        <f>'[1]7'!$H358</f>
        <v>0</v>
      </c>
      <c r="I9" s="23">
        <f>'[1]7'!$P358</f>
        <v>0</v>
      </c>
      <c r="J9" s="23">
        <f>'[1]7'!$Y358</f>
        <v>0</v>
      </c>
      <c r="K9" s="23">
        <f>'[1]7'!$AA358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'[1]7'!$B359</f>
        <v>7. 0</v>
      </c>
      <c r="C10" s="23">
        <f>'[1]7'!$C359</f>
        <v>0</v>
      </c>
      <c r="D10" s="23">
        <f>'[1]7'!$D359</f>
        <v>0</v>
      </c>
      <c r="E10" s="23">
        <f>'[1]7'!$E359</f>
        <v>0</v>
      </c>
      <c r="F10" s="24">
        <f>'[1]7'!$F359</f>
        <v>0</v>
      </c>
      <c r="G10" s="23">
        <f>'[1]7'!$G359</f>
        <v>0</v>
      </c>
      <c r="H10" s="25">
        <f>'[1]7'!$H359</f>
        <v>0</v>
      </c>
      <c r="I10" s="23">
        <f>'[1]7'!$P359</f>
        <v>0</v>
      </c>
      <c r="J10" s="23">
        <f>'[1]7'!$Y359</f>
        <v>0</v>
      </c>
      <c r="K10" s="23">
        <f>'[1]7'!$AA359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'[1]7'!$B360</f>
        <v>8. 0</v>
      </c>
      <c r="C11" s="23">
        <f>'[1]7'!$C360</f>
        <v>0</v>
      </c>
      <c r="D11" s="23">
        <f>'[1]7'!$D360</f>
        <v>0</v>
      </c>
      <c r="E11" s="23">
        <f>'[1]7'!$E360</f>
        <v>0</v>
      </c>
      <c r="F11" s="24">
        <f>'[1]7'!$F360</f>
        <v>0</v>
      </c>
      <c r="G11" s="23">
        <f>'[1]7'!$G360</f>
        <v>0</v>
      </c>
      <c r="H11" s="25">
        <f>'[1]7'!$H360</f>
        <v>0</v>
      </c>
      <c r="I11" s="23">
        <f>'[1]7'!$P360</f>
        <v>0</v>
      </c>
      <c r="J11" s="23">
        <f>'[1]7'!$Y360</f>
        <v>0</v>
      </c>
      <c r="K11" s="23">
        <f>'[1]7'!$AA360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'[1]7'!$B361</f>
        <v>9. 0</v>
      </c>
      <c r="C12" s="23">
        <f>'[1]7'!$C361</f>
        <v>0</v>
      </c>
      <c r="D12" s="23">
        <f>'[1]7'!$D361</f>
        <v>0</v>
      </c>
      <c r="E12" s="23">
        <f>'[1]7'!$E361</f>
        <v>0</v>
      </c>
      <c r="F12" s="24">
        <f>'[1]7'!$F361</f>
        <v>0</v>
      </c>
      <c r="G12" s="23">
        <f>'[1]7'!$G361</f>
        <v>0</v>
      </c>
      <c r="H12" s="25">
        <f>'[1]7'!$H361</f>
        <v>0</v>
      </c>
      <c r="I12" s="23">
        <f>'[1]7'!$P361</f>
        <v>0</v>
      </c>
      <c r="J12" s="23">
        <f>'[1]7'!$Y361</f>
        <v>0</v>
      </c>
      <c r="K12" s="23">
        <f>'[1]7'!$AA361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'[1]7'!$B362</f>
        <v>10. 0</v>
      </c>
      <c r="C13" s="23">
        <f>'[1]7'!$C362</f>
        <v>0</v>
      </c>
      <c r="D13" s="23">
        <f>'[1]7'!$D362</f>
        <v>0</v>
      </c>
      <c r="E13" s="23">
        <f>'[1]7'!$E362</f>
        <v>0</v>
      </c>
      <c r="F13" s="24">
        <f>'[1]7'!$F362</f>
        <v>0</v>
      </c>
      <c r="G13" s="23">
        <f>'[1]7'!$G362</f>
        <v>0</v>
      </c>
      <c r="H13" s="25">
        <f>'[1]7'!$H362</f>
        <v>0</v>
      </c>
      <c r="I13" s="23">
        <f>'[1]7'!$P362</f>
        <v>0</v>
      </c>
      <c r="J13" s="23">
        <f>'[1]7'!$Y362</f>
        <v>0</v>
      </c>
      <c r="K13" s="23">
        <f>'[1]7'!$AA362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'[1]7'!$B363</f>
        <v>11. 0</v>
      </c>
      <c r="C14" s="23">
        <f>'[1]7'!$C363</f>
        <v>0</v>
      </c>
      <c r="D14" s="23">
        <f>'[1]7'!$D363</f>
        <v>0</v>
      </c>
      <c r="E14" s="23">
        <f>'[1]7'!$E363</f>
        <v>0</v>
      </c>
      <c r="F14" s="24">
        <f>'[1]7'!$F363</f>
        <v>0</v>
      </c>
      <c r="G14" s="23">
        <f>'[1]7'!$G363</f>
        <v>0</v>
      </c>
      <c r="H14" s="25">
        <f>'[1]7'!$H363</f>
        <v>0</v>
      </c>
      <c r="I14" s="23">
        <f>'[1]7'!$P363</f>
        <v>0</v>
      </c>
      <c r="J14" s="23">
        <f>'[1]7'!$Y363</f>
        <v>0</v>
      </c>
      <c r="K14" s="23">
        <f>'[1]7'!$AA363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'[1]7'!$B364</f>
        <v>12. 0</v>
      </c>
      <c r="C15" s="23">
        <f>'[1]7'!$C364</f>
        <v>0</v>
      </c>
      <c r="D15" s="23">
        <f>'[1]7'!$D364</f>
        <v>0</v>
      </c>
      <c r="E15" s="23">
        <f>'[1]7'!$E364</f>
        <v>0</v>
      </c>
      <c r="F15" s="24">
        <f>'[1]7'!$F364</f>
        <v>0</v>
      </c>
      <c r="G15" s="23">
        <f>'[1]7'!$G364</f>
        <v>0</v>
      </c>
      <c r="H15" s="25">
        <f>'[1]7'!$H364</f>
        <v>0</v>
      </c>
      <c r="I15" s="23">
        <f>'[1]7'!$P364</f>
        <v>0</v>
      </c>
      <c r="J15" s="23">
        <f>'[1]7'!$Y364</f>
        <v>0</v>
      </c>
      <c r="K15" s="23">
        <f>'[1]7'!$AA364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'[1]7'!$B365</f>
        <v>13. 0</v>
      </c>
      <c r="C16" s="23">
        <f>'[1]7'!$C365</f>
        <v>0</v>
      </c>
      <c r="D16" s="23">
        <f>'[1]7'!$D365</f>
        <v>0</v>
      </c>
      <c r="E16" s="23">
        <f>'[1]7'!$E365</f>
        <v>0</v>
      </c>
      <c r="F16" s="24">
        <f>'[1]7'!$F365</f>
        <v>0</v>
      </c>
      <c r="G16" s="23">
        <f>'[1]7'!$G365</f>
        <v>0</v>
      </c>
      <c r="H16" s="25">
        <f>'[1]7'!$H365</f>
        <v>0</v>
      </c>
      <c r="I16" s="23">
        <f>'[1]7'!$P365</f>
        <v>0</v>
      </c>
      <c r="J16" s="23">
        <f>'[1]7'!$Y365</f>
        <v>0</v>
      </c>
      <c r="K16" s="23">
        <f>'[1]7'!$AA365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'[1]7'!$B366</f>
        <v>14. 0</v>
      </c>
      <c r="C17" s="23">
        <f>'[1]7'!$C366</f>
        <v>0</v>
      </c>
      <c r="D17" s="23">
        <f>'[1]7'!$D366</f>
        <v>0</v>
      </c>
      <c r="E17" s="23">
        <f>'[1]7'!$E366</f>
        <v>0</v>
      </c>
      <c r="F17" s="24">
        <f>'[1]7'!$F366</f>
        <v>0</v>
      </c>
      <c r="G17" s="23">
        <f>'[1]7'!$G366</f>
        <v>0</v>
      </c>
      <c r="H17" s="25">
        <f>'[1]7'!$H366</f>
        <v>0</v>
      </c>
      <c r="I17" s="23">
        <f>'[1]7'!$P366</f>
        <v>0</v>
      </c>
      <c r="J17" s="23">
        <f>'[1]7'!$Y366</f>
        <v>0</v>
      </c>
      <c r="K17" s="23">
        <f>'[1]7'!$AA366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'[1]7'!$B367</f>
        <v>15. 0</v>
      </c>
      <c r="C18" s="23">
        <f>'[1]7'!$C367</f>
        <v>0</v>
      </c>
      <c r="D18" s="23">
        <f>'[1]7'!$D367</f>
        <v>0</v>
      </c>
      <c r="E18" s="23">
        <f>'[1]7'!$E367</f>
        <v>0</v>
      </c>
      <c r="F18" s="24">
        <f>'[1]7'!$F367</f>
        <v>0</v>
      </c>
      <c r="G18" s="23">
        <f>'[1]7'!$G367</f>
        <v>0</v>
      </c>
      <c r="H18" s="25">
        <f>'[1]7'!$H367</f>
        <v>0</v>
      </c>
      <c r="I18" s="23">
        <f>'[1]7'!$P367</f>
        <v>0</v>
      </c>
      <c r="J18" s="23">
        <f>'[1]7'!$Y367</f>
        <v>0</v>
      </c>
      <c r="K18" s="23">
        <f>'[1]7'!$AA367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427553</v>
      </c>
      <c r="D19" s="28">
        <f t="shared" ref="D19:K19" si="1">SUM(D4:D18)</f>
        <v>407358</v>
      </c>
      <c r="E19" s="28">
        <f t="shared" si="1"/>
        <v>1073731</v>
      </c>
      <c r="F19" s="29">
        <f t="shared" si="1"/>
        <v>441576</v>
      </c>
      <c r="G19" s="28">
        <f t="shared" si="1"/>
        <v>561053</v>
      </c>
      <c r="H19" s="30">
        <f t="shared" si="1"/>
        <v>555469</v>
      </c>
      <c r="I19" s="28">
        <f t="shared" si="1"/>
        <v>422715</v>
      </c>
      <c r="J19" s="28">
        <f t="shared" si="1"/>
        <v>438157</v>
      </c>
      <c r="K19" s="28">
        <f t="shared" si="1"/>
        <v>496512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PROPER('[1]7'!$B$10)</f>
        <v>Table 15: Summary of payments and estimates by economic classification: Integrated Economic Development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136258</v>
      </c>
      <c r="D4" s="52">
        <f t="shared" ref="D4:K4" si="0">SUM(D5:D7)</f>
        <v>142674</v>
      </c>
      <c r="E4" s="52">
        <f t="shared" si="0"/>
        <v>116180</v>
      </c>
      <c r="F4" s="53">
        <f t="shared" si="0"/>
        <v>147021</v>
      </c>
      <c r="G4" s="52">
        <f t="shared" si="0"/>
        <v>202799</v>
      </c>
      <c r="H4" s="54">
        <f t="shared" si="0"/>
        <v>197145</v>
      </c>
      <c r="I4" s="52">
        <f t="shared" si="0"/>
        <v>167780</v>
      </c>
      <c r="J4" s="52">
        <f t="shared" si="0"/>
        <v>148272</v>
      </c>
      <c r="K4" s="52">
        <f t="shared" si="0"/>
        <v>205880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'[1]7'!C$375</f>
        <v>37454</v>
      </c>
      <c r="D5" s="34">
        <f>'[1]7'!D$375</f>
        <v>39437</v>
      </c>
      <c r="E5" s="34">
        <f>'[1]7'!E$375</f>
        <v>45606</v>
      </c>
      <c r="F5" s="35">
        <f>'[1]7'!F$375</f>
        <v>56646</v>
      </c>
      <c r="G5" s="34">
        <f>'[1]7'!G$375</f>
        <v>53212</v>
      </c>
      <c r="H5" s="36">
        <f>'[1]7'!H$375</f>
        <v>52123</v>
      </c>
      <c r="I5" s="34">
        <f>'[1]7'!P$375</f>
        <v>59230</v>
      </c>
      <c r="J5" s="34">
        <f>'[1]7'!Y$375</f>
        <v>63021</v>
      </c>
      <c r="K5" s="36">
        <f>'[1]7'!AA$375</f>
        <v>64726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'[1]7'!C$378</f>
        <v>98804</v>
      </c>
      <c r="D6" s="23">
        <f>'[1]7'!D$378</f>
        <v>103237</v>
      </c>
      <c r="E6" s="23">
        <f>'[1]7'!E$378</f>
        <v>70574</v>
      </c>
      <c r="F6" s="24">
        <f>'[1]7'!F$378</f>
        <v>90375</v>
      </c>
      <c r="G6" s="23">
        <f>'[1]7'!G$378</f>
        <v>149587</v>
      </c>
      <c r="H6" s="25">
        <f>'[1]7'!H$378</f>
        <v>145022</v>
      </c>
      <c r="I6" s="23">
        <f>'[1]7'!P$378</f>
        <v>108550</v>
      </c>
      <c r="J6" s="23">
        <f>'[1]7'!Y$378</f>
        <v>85251</v>
      </c>
      <c r="K6" s="25">
        <f>'[1]7'!AA$378</f>
        <v>141154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'[1]7'!C$417</f>
        <v>0</v>
      </c>
      <c r="D7" s="39">
        <f>'[1]7'!D$417</f>
        <v>0</v>
      </c>
      <c r="E7" s="39">
        <f>'[1]7'!E$417</f>
        <v>0</v>
      </c>
      <c r="F7" s="38">
        <f>'[1]7'!F$417</f>
        <v>0</v>
      </c>
      <c r="G7" s="39">
        <f>'[1]7'!G$417</f>
        <v>0</v>
      </c>
      <c r="H7" s="40">
        <f>'[1]7'!H$417</f>
        <v>0</v>
      </c>
      <c r="I7" s="39">
        <f>'[1]7'!P$417</f>
        <v>0</v>
      </c>
      <c r="J7" s="39">
        <f>'[1]7'!Y$417</f>
        <v>0</v>
      </c>
      <c r="K7" s="40">
        <f>'[1]7'!AA$417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291098</v>
      </c>
      <c r="D8" s="52">
        <f t="shared" ref="D8:K8" si="1">SUM(D9:D15)</f>
        <v>259294</v>
      </c>
      <c r="E8" s="52">
        <f t="shared" si="1"/>
        <v>957358</v>
      </c>
      <c r="F8" s="53">
        <f t="shared" si="1"/>
        <v>294405</v>
      </c>
      <c r="G8" s="52">
        <f t="shared" si="1"/>
        <v>358008</v>
      </c>
      <c r="H8" s="54">
        <f t="shared" si="1"/>
        <v>358008</v>
      </c>
      <c r="I8" s="52">
        <f t="shared" si="1"/>
        <v>254580</v>
      </c>
      <c r="J8" s="52">
        <f t="shared" si="1"/>
        <v>289885</v>
      </c>
      <c r="K8" s="52">
        <f t="shared" si="1"/>
        <v>290379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'[1]7'!C$421</f>
        <v>0</v>
      </c>
      <c r="D9" s="34">
        <f>'[1]7'!D$421</f>
        <v>2953</v>
      </c>
      <c r="E9" s="34">
        <f>'[1]7'!E$421</f>
        <v>2414</v>
      </c>
      <c r="F9" s="35">
        <f>'[1]7'!F$421</f>
        <v>0</v>
      </c>
      <c r="G9" s="34">
        <f>'[1]7'!G$421</f>
        <v>992</v>
      </c>
      <c r="H9" s="36">
        <f>'[1]7'!H$421</f>
        <v>992</v>
      </c>
      <c r="I9" s="34">
        <f>'[1]7'!P$421</f>
        <v>0</v>
      </c>
      <c r="J9" s="34">
        <f>'[1]7'!Y$421</f>
        <v>0</v>
      </c>
      <c r="K9" s="36">
        <f>'[1]7'!AA$421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'[1]7'!C$428</f>
        <v>970</v>
      </c>
      <c r="D10" s="23">
        <f>'[1]7'!D$428</f>
        <v>0</v>
      </c>
      <c r="E10" s="23">
        <f>'[1]7'!E$428</f>
        <v>0</v>
      </c>
      <c r="F10" s="24">
        <f>'[1]7'!F$428</f>
        <v>0</v>
      </c>
      <c r="G10" s="23">
        <f>'[1]7'!G$428</f>
        <v>0</v>
      </c>
      <c r="H10" s="25">
        <f>'[1]7'!H$428</f>
        <v>0</v>
      </c>
      <c r="I10" s="23">
        <f>'[1]7'!P$428</f>
        <v>0</v>
      </c>
      <c r="J10" s="23">
        <f>'[1]7'!Y$428</f>
        <v>0</v>
      </c>
      <c r="K10" s="25">
        <f>'[1]7'!AA$428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'[1]7'!C$431</f>
        <v>0</v>
      </c>
      <c r="D11" s="23">
        <f>'[1]7'!D$431</f>
        <v>0</v>
      </c>
      <c r="E11" s="23">
        <f>'[1]7'!E$431</f>
        <v>0</v>
      </c>
      <c r="F11" s="24">
        <f>'[1]7'!F$431</f>
        <v>0</v>
      </c>
      <c r="G11" s="23">
        <f>'[1]7'!G$431</f>
        <v>0</v>
      </c>
      <c r="H11" s="25">
        <f>'[1]7'!H$431</f>
        <v>0</v>
      </c>
      <c r="I11" s="23">
        <f>'[1]7'!P$431</f>
        <v>0</v>
      </c>
      <c r="J11" s="23">
        <f>'[1]7'!Y$431</f>
        <v>0</v>
      </c>
      <c r="K11" s="25">
        <f>'[1]7'!AA$431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'[1]7'!C$432</f>
        <v>0</v>
      </c>
      <c r="D12" s="23">
        <f>'[1]7'!D$432</f>
        <v>0</v>
      </c>
      <c r="E12" s="23">
        <f>'[1]7'!E$432</f>
        <v>0</v>
      </c>
      <c r="F12" s="24">
        <f>'[1]7'!F$432</f>
        <v>0</v>
      </c>
      <c r="G12" s="23">
        <f>'[1]7'!G$432</f>
        <v>0</v>
      </c>
      <c r="H12" s="25">
        <f>'[1]7'!H$432</f>
        <v>0</v>
      </c>
      <c r="I12" s="23">
        <f>'[1]7'!P$432</f>
        <v>0</v>
      </c>
      <c r="J12" s="23">
        <f>'[1]7'!Y$432</f>
        <v>0</v>
      </c>
      <c r="K12" s="25">
        <f>'[1]7'!AA$432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'[1]7'!C$433</f>
        <v>280000</v>
      </c>
      <c r="D13" s="23">
        <f>'[1]7'!D$433</f>
        <v>249500</v>
      </c>
      <c r="E13" s="23">
        <f>'[1]7'!E$433</f>
        <v>323426</v>
      </c>
      <c r="F13" s="24">
        <f>'[1]7'!F$433</f>
        <v>185000</v>
      </c>
      <c r="G13" s="23">
        <f>'[1]7'!G$433</f>
        <v>289303</v>
      </c>
      <c r="H13" s="25">
        <f>'[1]7'!H$433</f>
        <v>289303</v>
      </c>
      <c r="I13" s="23">
        <f>'[1]7'!P$433</f>
        <v>149700</v>
      </c>
      <c r="J13" s="23">
        <f>'[1]7'!Y$433</f>
        <v>148000</v>
      </c>
      <c r="K13" s="25">
        <f>'[1]7'!AA$433</f>
        <v>148000</v>
      </c>
    </row>
    <row r="14" spans="1:27" s="15" customFormat="1" ht="12.75" customHeight="1" x14ac:dyDescent="0.2">
      <c r="A14" s="21"/>
      <c r="B14" s="22" t="s">
        <v>33</v>
      </c>
      <c r="C14" s="24">
        <f>'[1]7'!C$440</f>
        <v>0</v>
      </c>
      <c r="D14" s="23">
        <f>'[1]7'!D$440</f>
        <v>531</v>
      </c>
      <c r="E14" s="23">
        <f>'[1]7'!E$440</f>
        <v>620102</v>
      </c>
      <c r="F14" s="24">
        <f>'[1]7'!F$440</f>
        <v>95000</v>
      </c>
      <c r="G14" s="23">
        <f>'[1]7'!G$440</f>
        <v>55000</v>
      </c>
      <c r="H14" s="25">
        <f>'[1]7'!H$440</f>
        <v>55000</v>
      </c>
      <c r="I14" s="23">
        <f>'[1]7'!P$440</f>
        <v>95000</v>
      </c>
      <c r="J14" s="23">
        <f>'[1]7'!Y$440</f>
        <v>132000</v>
      </c>
      <c r="K14" s="25">
        <f>'[1]7'!AA$440</f>
        <v>132000</v>
      </c>
    </row>
    <row r="15" spans="1:27" s="15" customFormat="1" ht="12.75" customHeight="1" x14ac:dyDescent="0.2">
      <c r="A15" s="21"/>
      <c r="B15" s="22" t="s">
        <v>34</v>
      </c>
      <c r="C15" s="38">
        <f>'[1]7'!C$441</f>
        <v>10128</v>
      </c>
      <c r="D15" s="39">
        <f>'[1]7'!D$441</f>
        <v>6310</v>
      </c>
      <c r="E15" s="39">
        <f>'[1]7'!E$441</f>
        <v>11416</v>
      </c>
      <c r="F15" s="38">
        <f>'[1]7'!F$441</f>
        <v>14405</v>
      </c>
      <c r="G15" s="39">
        <f>'[1]7'!G$441</f>
        <v>12713</v>
      </c>
      <c r="H15" s="40">
        <f>'[1]7'!H$441</f>
        <v>12713</v>
      </c>
      <c r="I15" s="39">
        <f>'[1]7'!P$441</f>
        <v>9880</v>
      </c>
      <c r="J15" s="39">
        <f>'[1]7'!Y$441</f>
        <v>9885</v>
      </c>
      <c r="K15" s="40">
        <f>'[1]7'!AA$441</f>
        <v>10379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197</v>
      </c>
      <c r="D16" s="52">
        <f t="shared" ref="D16:K16" si="2">SUM(D17:D23)</f>
        <v>405</v>
      </c>
      <c r="E16" s="52">
        <f t="shared" si="2"/>
        <v>192</v>
      </c>
      <c r="F16" s="53">
        <f t="shared" si="2"/>
        <v>150</v>
      </c>
      <c r="G16" s="52">
        <f t="shared" si="2"/>
        <v>246</v>
      </c>
      <c r="H16" s="54">
        <f t="shared" si="2"/>
        <v>316</v>
      </c>
      <c r="I16" s="52">
        <f t="shared" si="2"/>
        <v>355</v>
      </c>
      <c r="J16" s="52">
        <f t="shared" si="2"/>
        <v>0</v>
      </c>
      <c r="K16" s="52">
        <f t="shared" si="2"/>
        <v>253</v>
      </c>
    </row>
    <row r="17" spans="1:11" s="15" customFormat="1" ht="12.75" customHeight="1" x14ac:dyDescent="0.2">
      <c r="A17" s="21"/>
      <c r="B17" s="22" t="s">
        <v>36</v>
      </c>
      <c r="C17" s="35">
        <f>'[1]7'!C$445</f>
        <v>0</v>
      </c>
      <c r="D17" s="34">
        <f>'[1]7'!D$445</f>
        <v>0</v>
      </c>
      <c r="E17" s="34">
        <f>'[1]7'!E$445</f>
        <v>0</v>
      </c>
      <c r="F17" s="35">
        <f>'[1]7'!F$445</f>
        <v>0</v>
      </c>
      <c r="G17" s="34">
        <f>'[1]7'!G$445</f>
        <v>0</v>
      </c>
      <c r="H17" s="36">
        <f>'[1]7'!H$445</f>
        <v>0</v>
      </c>
      <c r="I17" s="34">
        <f>'[1]7'!P$445</f>
        <v>0</v>
      </c>
      <c r="J17" s="34">
        <f>'[1]7'!Y$445</f>
        <v>0</v>
      </c>
      <c r="K17" s="36">
        <f>'[1]7'!AA$445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'[1]7'!C$448</f>
        <v>197</v>
      </c>
      <c r="D18" s="23">
        <f>'[1]7'!D$448</f>
        <v>405</v>
      </c>
      <c r="E18" s="23">
        <f>'[1]7'!E$448</f>
        <v>192</v>
      </c>
      <c r="F18" s="24">
        <f>'[1]7'!F$448</f>
        <v>150</v>
      </c>
      <c r="G18" s="23">
        <f>'[1]7'!G$448</f>
        <v>246</v>
      </c>
      <c r="H18" s="25">
        <f>'[1]7'!H$448</f>
        <v>316</v>
      </c>
      <c r="I18" s="23">
        <f>'[1]7'!P$448</f>
        <v>155</v>
      </c>
      <c r="J18" s="23">
        <f>'[1]7'!Y$448</f>
        <v>0</v>
      </c>
      <c r="K18" s="25">
        <f>'[1]7'!AA$448</f>
        <v>253</v>
      </c>
    </row>
    <row r="19" spans="1:11" s="15" customFormat="1" ht="12.75" customHeight="1" x14ac:dyDescent="0.2">
      <c r="A19" s="21"/>
      <c r="B19" s="22" t="s">
        <v>38</v>
      </c>
      <c r="C19" s="24">
        <f>'[1]7'!C$451</f>
        <v>0</v>
      </c>
      <c r="D19" s="23">
        <f>'[1]7'!D$451</f>
        <v>0</v>
      </c>
      <c r="E19" s="23">
        <f>'[1]7'!E$451</f>
        <v>0</v>
      </c>
      <c r="F19" s="24">
        <f>'[1]7'!F$451</f>
        <v>0</v>
      </c>
      <c r="G19" s="23">
        <f>'[1]7'!G$451</f>
        <v>0</v>
      </c>
      <c r="H19" s="25">
        <f>'[1]7'!H$451</f>
        <v>0</v>
      </c>
      <c r="I19" s="23">
        <f>'[1]7'!P$451</f>
        <v>0</v>
      </c>
      <c r="J19" s="23">
        <f>'[1]7'!Y$451</f>
        <v>0</v>
      </c>
      <c r="K19" s="25">
        <f>'[1]7'!AA$451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'[1]7'!C$452</f>
        <v>0</v>
      </c>
      <c r="D20" s="23">
        <f>'[1]7'!D$452</f>
        <v>0</v>
      </c>
      <c r="E20" s="23">
        <f>'[1]7'!E$452</f>
        <v>0</v>
      </c>
      <c r="F20" s="24">
        <f>'[1]7'!F$452</f>
        <v>0</v>
      </c>
      <c r="G20" s="23">
        <f>'[1]7'!G$452</f>
        <v>0</v>
      </c>
      <c r="H20" s="25">
        <f>'[1]7'!H$452</f>
        <v>0</v>
      </c>
      <c r="I20" s="23">
        <f>'[1]7'!P$452</f>
        <v>0</v>
      </c>
      <c r="J20" s="23">
        <f>'[1]7'!Y$452</f>
        <v>0</v>
      </c>
      <c r="K20" s="25">
        <f>'[1]7'!AA$452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'[1]7'!C$453</f>
        <v>0</v>
      </c>
      <c r="D21" s="23">
        <f>'[1]7'!D$453</f>
        <v>0</v>
      </c>
      <c r="E21" s="23">
        <f>'[1]7'!E$453</f>
        <v>0</v>
      </c>
      <c r="F21" s="24">
        <f>'[1]7'!F$453</f>
        <v>0</v>
      </c>
      <c r="G21" s="23">
        <f>'[1]7'!G$453</f>
        <v>0</v>
      </c>
      <c r="H21" s="25">
        <f>'[1]7'!H$453</f>
        <v>0</v>
      </c>
      <c r="I21" s="23">
        <f>'[1]7'!P$453</f>
        <v>0</v>
      </c>
      <c r="J21" s="23">
        <f>'[1]7'!Y$453</f>
        <v>0</v>
      </c>
      <c r="K21" s="25">
        <f>'[1]7'!AA$453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'[1]7'!C$454</f>
        <v>0</v>
      </c>
      <c r="D22" s="23">
        <f>'[1]7'!D$454</f>
        <v>0</v>
      </c>
      <c r="E22" s="23">
        <f>'[1]7'!E$454</f>
        <v>0</v>
      </c>
      <c r="F22" s="24">
        <f>'[1]7'!F$454</f>
        <v>0</v>
      </c>
      <c r="G22" s="23">
        <f>'[1]7'!G$454</f>
        <v>0</v>
      </c>
      <c r="H22" s="25">
        <f>'[1]7'!H$454</f>
        <v>0</v>
      </c>
      <c r="I22" s="23">
        <f>'[1]7'!P$454</f>
        <v>0</v>
      </c>
      <c r="J22" s="23">
        <f>'[1]7'!Y$454</f>
        <v>0</v>
      </c>
      <c r="K22" s="25">
        <f>'[1]7'!AA$454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'[1]7'!C$455</f>
        <v>0</v>
      </c>
      <c r="D23" s="39">
        <f>'[1]7'!D$455</f>
        <v>0</v>
      </c>
      <c r="E23" s="39">
        <f>'[1]7'!E$455</f>
        <v>0</v>
      </c>
      <c r="F23" s="38">
        <f>'[1]7'!F$455</f>
        <v>0</v>
      </c>
      <c r="G23" s="39">
        <f>'[1]7'!G$455</f>
        <v>0</v>
      </c>
      <c r="H23" s="40">
        <f>'[1]7'!H$455</f>
        <v>0</v>
      </c>
      <c r="I23" s="39">
        <f>'[1]7'!P$455</f>
        <v>200</v>
      </c>
      <c r="J23" s="39">
        <f>'[1]7'!Y$455</f>
        <v>0</v>
      </c>
      <c r="K23" s="40">
        <f>'[1]7'!AA$455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'[1]7'!C$456</f>
        <v>0</v>
      </c>
      <c r="D24" s="52">
        <f>'[1]7'!D$456</f>
        <v>4985</v>
      </c>
      <c r="E24" s="52">
        <f>'[1]7'!E$456</f>
        <v>0</v>
      </c>
      <c r="F24" s="53">
        <f>'[1]7'!F$456</f>
        <v>0</v>
      </c>
      <c r="G24" s="52">
        <f>'[1]7'!G$456</f>
        <v>0</v>
      </c>
      <c r="H24" s="54">
        <f>'[1]7'!H$456</f>
        <v>0</v>
      </c>
      <c r="I24" s="52">
        <f>'[1]7'!P$456</f>
        <v>0</v>
      </c>
      <c r="J24" s="52">
        <f>'[1]7'!Y$456</f>
        <v>0</v>
      </c>
      <c r="K24" s="52">
        <f>'[1]7'!AA$456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427553</v>
      </c>
      <c r="D26" s="28">
        <f t="shared" ref="D26:K26" si="3">+D4+D8+D16+D24</f>
        <v>407358</v>
      </c>
      <c r="E26" s="28">
        <f t="shared" si="3"/>
        <v>1073730</v>
      </c>
      <c r="F26" s="29">
        <f t="shared" si="3"/>
        <v>441576</v>
      </c>
      <c r="G26" s="28">
        <f t="shared" si="3"/>
        <v>561053</v>
      </c>
      <c r="H26" s="30">
        <f t="shared" si="3"/>
        <v>555469</v>
      </c>
      <c r="I26" s="28">
        <f t="shared" si="3"/>
        <v>422715</v>
      </c>
      <c r="J26" s="28">
        <f t="shared" si="3"/>
        <v>438157</v>
      </c>
      <c r="K26" s="28">
        <f t="shared" si="3"/>
        <v>496512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PROPER('[1]7'!$B$11)</f>
        <v>Table 17: Summary of payments and estimates by sub-programme: Trade And Sector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'[1]7'!$B503</f>
        <v>1. Trade and Investment Promotion</v>
      </c>
      <c r="C4" s="23">
        <f>'[1]7'!$C503</f>
        <v>512798</v>
      </c>
      <c r="D4" s="23">
        <f>'[1]7'!$D503</f>
        <v>464151</v>
      </c>
      <c r="E4" s="23">
        <f>'[1]7'!$E503</f>
        <v>658347</v>
      </c>
      <c r="F4" s="35">
        <f>'[1]7'!$F503</f>
        <v>721073</v>
      </c>
      <c r="G4" s="34">
        <f>'[1]7'!$G503</f>
        <v>603983</v>
      </c>
      <c r="H4" s="36">
        <f>'[1]7'!$H503</f>
        <v>604282</v>
      </c>
      <c r="I4" s="23">
        <f>'[1]7'!$P503</f>
        <v>690057</v>
      </c>
      <c r="J4" s="23">
        <f>'[1]7'!$Y503</f>
        <v>719976</v>
      </c>
      <c r="K4" s="23">
        <f>'[1]7'!$AA503</f>
        <v>748625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'[1]7'!$B504</f>
        <v>2. Sector Development</v>
      </c>
      <c r="C5" s="23">
        <f>'[1]7'!$C504</f>
        <v>78487</v>
      </c>
      <c r="D5" s="23">
        <f>'[1]7'!$D504</f>
        <v>72724</v>
      </c>
      <c r="E5" s="23">
        <f>'[1]7'!$E504</f>
        <v>70481</v>
      </c>
      <c r="F5" s="24">
        <f>'[1]7'!$F504</f>
        <v>93051</v>
      </c>
      <c r="G5" s="23">
        <f>'[1]7'!$G504</f>
        <v>158564</v>
      </c>
      <c r="H5" s="25">
        <f>'[1]7'!$H504</f>
        <v>160308</v>
      </c>
      <c r="I5" s="23">
        <f>'[1]7'!$P504</f>
        <v>156255</v>
      </c>
      <c r="J5" s="23">
        <f>'[1]7'!$Y504</f>
        <v>203863</v>
      </c>
      <c r="K5" s="23">
        <f>'[1]7'!$AA504</f>
        <v>214056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'[1]7'!$B505</f>
        <v>3. Strategic Initiatives</v>
      </c>
      <c r="C6" s="23">
        <f>'[1]7'!$C505</f>
        <v>59636</v>
      </c>
      <c r="D6" s="23">
        <f>'[1]7'!$D505</f>
        <v>62618</v>
      </c>
      <c r="E6" s="23">
        <f>'[1]7'!$E505</f>
        <v>25164</v>
      </c>
      <c r="F6" s="24">
        <f>'[1]7'!$F505</f>
        <v>68170</v>
      </c>
      <c r="G6" s="23">
        <f>'[1]7'!$G505</f>
        <v>68170</v>
      </c>
      <c r="H6" s="25">
        <f>'[1]7'!$H505</f>
        <v>68170</v>
      </c>
      <c r="I6" s="23">
        <f>'[1]7'!$P505</f>
        <v>110947</v>
      </c>
      <c r="J6" s="23">
        <f>'[1]7'!$Y505</f>
        <v>74707</v>
      </c>
      <c r="K6" s="23">
        <f>'[1]7'!$AA505</f>
        <v>78442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'[1]7'!$B506</f>
        <v>4. 0</v>
      </c>
      <c r="C7" s="23">
        <f>'[1]7'!$C506</f>
        <v>0</v>
      </c>
      <c r="D7" s="23">
        <f>'[1]7'!$D506</f>
        <v>0</v>
      </c>
      <c r="E7" s="23">
        <f>'[1]7'!$E506</f>
        <v>0</v>
      </c>
      <c r="F7" s="24">
        <f>'[1]7'!$F506</f>
        <v>0</v>
      </c>
      <c r="G7" s="23">
        <f>'[1]7'!$G506</f>
        <v>0</v>
      </c>
      <c r="H7" s="25">
        <f>'[1]7'!$H506</f>
        <v>0</v>
      </c>
      <c r="I7" s="23">
        <f>'[1]7'!$P506</f>
        <v>0</v>
      </c>
      <c r="J7" s="23">
        <f>'[1]7'!$Y506</f>
        <v>0</v>
      </c>
      <c r="K7" s="23">
        <f>'[1]7'!$AA506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'[1]7'!$B507</f>
        <v>5. 0</v>
      </c>
      <c r="C8" s="23">
        <f>'[1]7'!$C507</f>
        <v>0</v>
      </c>
      <c r="D8" s="23">
        <f>'[1]7'!$D507</f>
        <v>0</v>
      </c>
      <c r="E8" s="23">
        <f>'[1]7'!$E507</f>
        <v>0</v>
      </c>
      <c r="F8" s="24">
        <f>'[1]7'!$F507</f>
        <v>0</v>
      </c>
      <c r="G8" s="23">
        <f>'[1]7'!$G507</f>
        <v>0</v>
      </c>
      <c r="H8" s="25">
        <f>'[1]7'!$H507</f>
        <v>0</v>
      </c>
      <c r="I8" s="23">
        <f>'[1]7'!$P507</f>
        <v>0</v>
      </c>
      <c r="J8" s="23">
        <f>'[1]7'!$Y507</f>
        <v>0</v>
      </c>
      <c r="K8" s="23">
        <f>'[1]7'!$AA507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'[1]7'!$B508</f>
        <v>6. 0</v>
      </c>
      <c r="C9" s="23">
        <f>'[1]7'!$C508</f>
        <v>0</v>
      </c>
      <c r="D9" s="23">
        <f>'[1]7'!$D508</f>
        <v>0</v>
      </c>
      <c r="E9" s="23">
        <f>'[1]7'!$E508</f>
        <v>0</v>
      </c>
      <c r="F9" s="24">
        <f>'[1]7'!$F508</f>
        <v>0</v>
      </c>
      <c r="G9" s="23">
        <f>'[1]7'!$G508</f>
        <v>0</v>
      </c>
      <c r="H9" s="25">
        <f>'[1]7'!$H508</f>
        <v>0</v>
      </c>
      <c r="I9" s="23">
        <f>'[1]7'!$P508</f>
        <v>0</v>
      </c>
      <c r="J9" s="23">
        <f>'[1]7'!$Y508</f>
        <v>0</v>
      </c>
      <c r="K9" s="23">
        <f>'[1]7'!$AA508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'[1]7'!$B509</f>
        <v>7. 0</v>
      </c>
      <c r="C10" s="23">
        <f>'[1]7'!$C509</f>
        <v>0</v>
      </c>
      <c r="D10" s="23">
        <f>'[1]7'!$D509</f>
        <v>0</v>
      </c>
      <c r="E10" s="23">
        <f>'[1]7'!$E509</f>
        <v>0</v>
      </c>
      <c r="F10" s="24">
        <f>'[1]7'!$F509</f>
        <v>0</v>
      </c>
      <c r="G10" s="23">
        <f>'[1]7'!$G509</f>
        <v>0</v>
      </c>
      <c r="H10" s="25">
        <f>'[1]7'!$H509</f>
        <v>0</v>
      </c>
      <c r="I10" s="23">
        <f>'[1]7'!$P509</f>
        <v>0</v>
      </c>
      <c r="J10" s="23">
        <f>'[1]7'!$Y509</f>
        <v>0</v>
      </c>
      <c r="K10" s="23">
        <f>'[1]7'!$AA509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'[1]7'!$B510</f>
        <v>8. 0</v>
      </c>
      <c r="C11" s="23">
        <f>'[1]7'!$C510</f>
        <v>0</v>
      </c>
      <c r="D11" s="23">
        <f>'[1]7'!$D510</f>
        <v>0</v>
      </c>
      <c r="E11" s="23">
        <f>'[1]7'!$E510</f>
        <v>0</v>
      </c>
      <c r="F11" s="24">
        <f>'[1]7'!$F510</f>
        <v>0</v>
      </c>
      <c r="G11" s="23">
        <f>'[1]7'!$G510</f>
        <v>0</v>
      </c>
      <c r="H11" s="25">
        <f>'[1]7'!$H510</f>
        <v>0</v>
      </c>
      <c r="I11" s="23">
        <f>'[1]7'!$P510</f>
        <v>0</v>
      </c>
      <c r="J11" s="23">
        <f>'[1]7'!$Y510</f>
        <v>0</v>
      </c>
      <c r="K11" s="23">
        <f>'[1]7'!$AA510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'[1]7'!$B511</f>
        <v>9. 0</v>
      </c>
      <c r="C12" s="23">
        <f>'[1]7'!$C511</f>
        <v>0</v>
      </c>
      <c r="D12" s="23">
        <f>'[1]7'!$D511</f>
        <v>0</v>
      </c>
      <c r="E12" s="23">
        <f>'[1]7'!$E511</f>
        <v>0</v>
      </c>
      <c r="F12" s="24">
        <f>'[1]7'!$F511</f>
        <v>0</v>
      </c>
      <c r="G12" s="23">
        <f>'[1]7'!$G511</f>
        <v>0</v>
      </c>
      <c r="H12" s="25">
        <f>'[1]7'!$H511</f>
        <v>0</v>
      </c>
      <c r="I12" s="23">
        <f>'[1]7'!$P511</f>
        <v>0</v>
      </c>
      <c r="J12" s="23">
        <f>'[1]7'!$Y511</f>
        <v>0</v>
      </c>
      <c r="K12" s="23">
        <f>'[1]7'!$AA511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'[1]7'!$B512</f>
        <v>10. 0</v>
      </c>
      <c r="C13" s="23">
        <f>'[1]7'!$C512</f>
        <v>0</v>
      </c>
      <c r="D13" s="23">
        <f>'[1]7'!$D512</f>
        <v>0</v>
      </c>
      <c r="E13" s="23">
        <f>'[1]7'!$E512</f>
        <v>0</v>
      </c>
      <c r="F13" s="24">
        <f>'[1]7'!$F512</f>
        <v>0</v>
      </c>
      <c r="G13" s="23">
        <f>'[1]7'!$G512</f>
        <v>0</v>
      </c>
      <c r="H13" s="25">
        <f>'[1]7'!$H512</f>
        <v>0</v>
      </c>
      <c r="I13" s="23">
        <f>'[1]7'!$P512</f>
        <v>0</v>
      </c>
      <c r="J13" s="23">
        <f>'[1]7'!$Y512</f>
        <v>0</v>
      </c>
      <c r="K13" s="23">
        <f>'[1]7'!$AA512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'[1]7'!$B513</f>
        <v>11. 0</v>
      </c>
      <c r="C14" s="23">
        <f>'[1]7'!$C513</f>
        <v>0</v>
      </c>
      <c r="D14" s="23">
        <f>'[1]7'!$D513</f>
        <v>0</v>
      </c>
      <c r="E14" s="23">
        <f>'[1]7'!$E513</f>
        <v>0</v>
      </c>
      <c r="F14" s="24">
        <f>'[1]7'!$F513</f>
        <v>0</v>
      </c>
      <c r="G14" s="23">
        <f>'[1]7'!$G513</f>
        <v>0</v>
      </c>
      <c r="H14" s="25">
        <f>'[1]7'!$H513</f>
        <v>0</v>
      </c>
      <c r="I14" s="23">
        <f>'[1]7'!$P513</f>
        <v>0</v>
      </c>
      <c r="J14" s="23">
        <f>'[1]7'!$Y513</f>
        <v>0</v>
      </c>
      <c r="K14" s="23">
        <f>'[1]7'!$AA513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'[1]7'!$B514</f>
        <v>12. 0</v>
      </c>
      <c r="C15" s="23">
        <f>'[1]7'!$C514</f>
        <v>0</v>
      </c>
      <c r="D15" s="23">
        <f>'[1]7'!$D514</f>
        <v>0</v>
      </c>
      <c r="E15" s="23">
        <f>'[1]7'!$E514</f>
        <v>0</v>
      </c>
      <c r="F15" s="24">
        <f>'[1]7'!$F514</f>
        <v>0</v>
      </c>
      <c r="G15" s="23">
        <f>'[1]7'!$G514</f>
        <v>0</v>
      </c>
      <c r="H15" s="25">
        <f>'[1]7'!$H514</f>
        <v>0</v>
      </c>
      <c r="I15" s="23">
        <f>'[1]7'!$P514</f>
        <v>0</v>
      </c>
      <c r="J15" s="23">
        <f>'[1]7'!$Y514</f>
        <v>0</v>
      </c>
      <c r="K15" s="23">
        <f>'[1]7'!$AA514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'[1]7'!$B515</f>
        <v>13. 0</v>
      </c>
      <c r="C16" s="23">
        <f>'[1]7'!$C515</f>
        <v>0</v>
      </c>
      <c r="D16" s="23">
        <f>'[1]7'!$D515</f>
        <v>0</v>
      </c>
      <c r="E16" s="23">
        <f>'[1]7'!$E515</f>
        <v>0</v>
      </c>
      <c r="F16" s="24">
        <f>'[1]7'!$F515</f>
        <v>0</v>
      </c>
      <c r="G16" s="23">
        <f>'[1]7'!$G515</f>
        <v>0</v>
      </c>
      <c r="H16" s="25">
        <f>'[1]7'!$H515</f>
        <v>0</v>
      </c>
      <c r="I16" s="23">
        <f>'[1]7'!$P515</f>
        <v>0</v>
      </c>
      <c r="J16" s="23">
        <f>'[1]7'!$Y515</f>
        <v>0</v>
      </c>
      <c r="K16" s="23">
        <f>'[1]7'!$AA515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'[1]7'!$B516</f>
        <v>14. 0</v>
      </c>
      <c r="C17" s="23">
        <f>'[1]7'!$C516</f>
        <v>0</v>
      </c>
      <c r="D17" s="23">
        <f>'[1]7'!$D516</f>
        <v>0</v>
      </c>
      <c r="E17" s="23">
        <f>'[1]7'!$E516</f>
        <v>0</v>
      </c>
      <c r="F17" s="24">
        <f>'[1]7'!$F516</f>
        <v>0</v>
      </c>
      <c r="G17" s="23">
        <f>'[1]7'!$G516</f>
        <v>0</v>
      </c>
      <c r="H17" s="25">
        <f>'[1]7'!$H516</f>
        <v>0</v>
      </c>
      <c r="I17" s="23">
        <f>'[1]7'!$P516</f>
        <v>0</v>
      </c>
      <c r="J17" s="23">
        <f>'[1]7'!$Y516</f>
        <v>0</v>
      </c>
      <c r="K17" s="23">
        <f>'[1]7'!$AA516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'[1]7'!$B517</f>
        <v>15. 0</v>
      </c>
      <c r="C18" s="23">
        <f>'[1]7'!$C517</f>
        <v>0</v>
      </c>
      <c r="D18" s="23">
        <f>'[1]7'!$D517</f>
        <v>0</v>
      </c>
      <c r="E18" s="23">
        <f>'[1]7'!$E517</f>
        <v>0</v>
      </c>
      <c r="F18" s="24">
        <f>'[1]7'!$F517</f>
        <v>0</v>
      </c>
      <c r="G18" s="23">
        <f>'[1]7'!$G517</f>
        <v>0</v>
      </c>
      <c r="H18" s="25">
        <f>'[1]7'!$H517</f>
        <v>0</v>
      </c>
      <c r="I18" s="23">
        <f>'[1]7'!$P517</f>
        <v>0</v>
      </c>
      <c r="J18" s="23">
        <f>'[1]7'!$Y517</f>
        <v>0</v>
      </c>
      <c r="K18" s="23">
        <f>'[1]7'!$AA517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650921</v>
      </c>
      <c r="D19" s="28">
        <f t="shared" ref="D19:K19" si="1">SUM(D4:D18)</f>
        <v>599493</v>
      </c>
      <c r="E19" s="28">
        <f t="shared" si="1"/>
        <v>753992</v>
      </c>
      <c r="F19" s="29">
        <f t="shared" si="1"/>
        <v>882294</v>
      </c>
      <c r="G19" s="28">
        <f t="shared" si="1"/>
        <v>830717</v>
      </c>
      <c r="H19" s="30">
        <f t="shared" si="1"/>
        <v>832760</v>
      </c>
      <c r="I19" s="28">
        <f t="shared" si="1"/>
        <v>957259</v>
      </c>
      <c r="J19" s="28">
        <f t="shared" si="1"/>
        <v>998546</v>
      </c>
      <c r="K19" s="28">
        <f t="shared" si="1"/>
        <v>1041123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'[1]7'!$B$11)</f>
        <v>Table 18: Summary of payments and estimates by economic classification: Trade And Sector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40318</v>
      </c>
      <c r="D4" s="52">
        <f t="shared" ref="D4:K4" si="0">SUM(D5:D7)</f>
        <v>46373</v>
      </c>
      <c r="E4" s="52">
        <f t="shared" si="0"/>
        <v>29463</v>
      </c>
      <c r="F4" s="53">
        <f t="shared" si="0"/>
        <v>45020</v>
      </c>
      <c r="G4" s="52">
        <f t="shared" si="0"/>
        <v>59302</v>
      </c>
      <c r="H4" s="54">
        <f t="shared" si="0"/>
        <v>61313</v>
      </c>
      <c r="I4" s="52">
        <f t="shared" si="0"/>
        <v>59768</v>
      </c>
      <c r="J4" s="52">
        <f t="shared" si="0"/>
        <v>99658</v>
      </c>
      <c r="K4" s="52">
        <f t="shared" si="0"/>
        <v>103885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'[1]7'!C$525</f>
        <v>8239</v>
      </c>
      <c r="D5" s="34">
        <f>'[1]7'!D$525</f>
        <v>7532</v>
      </c>
      <c r="E5" s="34">
        <f>'[1]7'!E$525</f>
        <v>6639</v>
      </c>
      <c r="F5" s="35">
        <f>'[1]7'!F$525</f>
        <v>6364</v>
      </c>
      <c r="G5" s="34">
        <f>'[1]7'!G$525</f>
        <v>9031</v>
      </c>
      <c r="H5" s="36">
        <f>'[1]7'!H$525</f>
        <v>8257</v>
      </c>
      <c r="I5" s="34">
        <f>'[1]7'!P$525</f>
        <v>13630</v>
      </c>
      <c r="J5" s="34">
        <f>'[1]7'!Y$525</f>
        <v>14502</v>
      </c>
      <c r="K5" s="36">
        <f>'[1]7'!AA$525</f>
        <v>15227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'[1]7'!C$528</f>
        <v>32079</v>
      </c>
      <c r="D6" s="23">
        <f>'[1]7'!D$528</f>
        <v>38841</v>
      </c>
      <c r="E6" s="23">
        <f>'[1]7'!E$528</f>
        <v>22824</v>
      </c>
      <c r="F6" s="24">
        <f>'[1]7'!F$528</f>
        <v>38656</v>
      </c>
      <c r="G6" s="23">
        <f>'[1]7'!G$528</f>
        <v>50271</v>
      </c>
      <c r="H6" s="25">
        <f>'[1]7'!H$528</f>
        <v>53056</v>
      </c>
      <c r="I6" s="23">
        <f>'[1]7'!P$528</f>
        <v>46138</v>
      </c>
      <c r="J6" s="23">
        <f>'[1]7'!Y$528</f>
        <v>85156</v>
      </c>
      <c r="K6" s="25">
        <f>'[1]7'!AA$528</f>
        <v>88658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'[1]7'!C$567</f>
        <v>0</v>
      </c>
      <c r="D7" s="39">
        <f>'[1]7'!D$567</f>
        <v>0</v>
      </c>
      <c r="E7" s="39">
        <f>'[1]7'!E$567</f>
        <v>0</v>
      </c>
      <c r="F7" s="38">
        <f>'[1]7'!F$567</f>
        <v>0</v>
      </c>
      <c r="G7" s="39">
        <f>'[1]7'!G$567</f>
        <v>0</v>
      </c>
      <c r="H7" s="40">
        <f>'[1]7'!H$567</f>
        <v>0</v>
      </c>
      <c r="I7" s="39">
        <f>'[1]7'!P$567</f>
        <v>0</v>
      </c>
      <c r="J7" s="39">
        <f>'[1]7'!Y$567</f>
        <v>0</v>
      </c>
      <c r="K7" s="40">
        <f>'[1]7'!AA$567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610518</v>
      </c>
      <c r="D8" s="52">
        <f t="shared" ref="D8:K8" si="1">SUM(D9:D15)</f>
        <v>553073</v>
      </c>
      <c r="E8" s="52">
        <f t="shared" si="1"/>
        <v>724515</v>
      </c>
      <c r="F8" s="53">
        <f t="shared" si="1"/>
        <v>837274</v>
      </c>
      <c r="G8" s="52">
        <f t="shared" si="1"/>
        <v>771400</v>
      </c>
      <c r="H8" s="54">
        <f t="shared" si="1"/>
        <v>771400</v>
      </c>
      <c r="I8" s="52">
        <f t="shared" si="1"/>
        <v>897491</v>
      </c>
      <c r="J8" s="52">
        <f t="shared" si="1"/>
        <v>898888</v>
      </c>
      <c r="K8" s="52">
        <f t="shared" si="1"/>
        <v>937238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'[1]7'!C$571</f>
        <v>0</v>
      </c>
      <c r="D9" s="34">
        <f>'[1]7'!D$571</f>
        <v>0</v>
      </c>
      <c r="E9" s="34">
        <f>'[1]7'!E$571</f>
        <v>0</v>
      </c>
      <c r="F9" s="35">
        <f>'[1]7'!F$571</f>
        <v>0</v>
      </c>
      <c r="G9" s="34">
        <f>'[1]7'!G$571</f>
        <v>0</v>
      </c>
      <c r="H9" s="36">
        <f>'[1]7'!H$571</f>
        <v>0</v>
      </c>
      <c r="I9" s="34">
        <f>'[1]7'!P$571</f>
        <v>0</v>
      </c>
      <c r="J9" s="34">
        <f>'[1]7'!Y$571</f>
        <v>0</v>
      </c>
      <c r="K9" s="36">
        <f>'[1]7'!AA$571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'[1]7'!C$578</f>
        <v>509870</v>
      </c>
      <c r="D10" s="23">
        <f>'[1]7'!D$578</f>
        <v>457361</v>
      </c>
      <c r="E10" s="23">
        <f>'[1]7'!E$578</f>
        <v>650486</v>
      </c>
      <c r="F10" s="24">
        <f>'[1]7'!F$578</f>
        <v>707717</v>
      </c>
      <c r="G10" s="23">
        <f>'[1]7'!G$578</f>
        <v>596851</v>
      </c>
      <c r="H10" s="25">
        <f>'[1]7'!H$578</f>
        <v>596851</v>
      </c>
      <c r="I10" s="23">
        <f>'[1]7'!P$578</f>
        <v>673816</v>
      </c>
      <c r="J10" s="23">
        <f>'[1]7'!Y$578</f>
        <v>709158</v>
      </c>
      <c r="K10" s="25">
        <f>'[1]7'!AA$578</f>
        <v>738022</v>
      </c>
    </row>
    <row r="11" spans="1:27" s="15" customFormat="1" ht="12.75" customHeight="1" x14ac:dyDescent="0.2">
      <c r="A11" s="21"/>
      <c r="B11" s="22" t="s">
        <v>30</v>
      </c>
      <c r="C11" s="24">
        <f>'[1]7'!C$581</f>
        <v>0</v>
      </c>
      <c r="D11" s="23">
        <f>'[1]7'!D$581</f>
        <v>0</v>
      </c>
      <c r="E11" s="23">
        <f>'[1]7'!E$581</f>
        <v>0</v>
      </c>
      <c r="F11" s="24">
        <f>'[1]7'!F$581</f>
        <v>0</v>
      </c>
      <c r="G11" s="23">
        <f>'[1]7'!G$581</f>
        <v>0</v>
      </c>
      <c r="H11" s="25">
        <f>'[1]7'!H$581</f>
        <v>0</v>
      </c>
      <c r="I11" s="23">
        <f>'[1]7'!P$581</f>
        <v>0</v>
      </c>
      <c r="J11" s="23">
        <f>'[1]7'!Y$581</f>
        <v>0</v>
      </c>
      <c r="K11" s="25">
        <f>'[1]7'!AA$581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'[1]7'!C$582</f>
        <v>0</v>
      </c>
      <c r="D12" s="23">
        <f>'[1]7'!D$582</f>
        <v>0</v>
      </c>
      <c r="E12" s="23">
        <f>'[1]7'!E$582</f>
        <v>0</v>
      </c>
      <c r="F12" s="24">
        <f>'[1]7'!F$582</f>
        <v>0</v>
      </c>
      <c r="G12" s="23">
        <f>'[1]7'!G$582</f>
        <v>0</v>
      </c>
      <c r="H12" s="25">
        <f>'[1]7'!H$582</f>
        <v>0</v>
      </c>
      <c r="I12" s="23">
        <f>'[1]7'!P$582</f>
        <v>0</v>
      </c>
      <c r="J12" s="23">
        <f>'[1]7'!Y$582</f>
        <v>0</v>
      </c>
      <c r="K12" s="25">
        <f>'[1]7'!AA$582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'[1]7'!C$583</f>
        <v>59636</v>
      </c>
      <c r="D13" s="23">
        <f>'[1]7'!D$583</f>
        <v>62618</v>
      </c>
      <c r="E13" s="23">
        <f>'[1]7'!E$583</f>
        <v>30164</v>
      </c>
      <c r="F13" s="24">
        <f>'[1]7'!F$583</f>
        <v>68170</v>
      </c>
      <c r="G13" s="23">
        <f>'[1]7'!G$583</f>
        <v>78870</v>
      </c>
      <c r="H13" s="25">
        <f>'[1]7'!H$583</f>
        <v>78870</v>
      </c>
      <c r="I13" s="23">
        <f>'[1]7'!P$583</f>
        <v>123247</v>
      </c>
      <c r="J13" s="23">
        <f>'[1]7'!Y$583</f>
        <v>74707</v>
      </c>
      <c r="K13" s="25">
        <f>'[1]7'!AA$583</f>
        <v>78442</v>
      </c>
    </row>
    <row r="14" spans="1:27" s="15" customFormat="1" ht="12.75" customHeight="1" x14ac:dyDescent="0.2">
      <c r="A14" s="21"/>
      <c r="B14" s="22" t="s">
        <v>33</v>
      </c>
      <c r="C14" s="24">
        <f>'[1]7'!C$590</f>
        <v>41012</v>
      </c>
      <c r="D14" s="23">
        <f>'[1]7'!D$590</f>
        <v>33000</v>
      </c>
      <c r="E14" s="23">
        <f>'[1]7'!E$590</f>
        <v>43830</v>
      </c>
      <c r="F14" s="24">
        <f>'[1]7'!F$590</f>
        <v>61387</v>
      </c>
      <c r="G14" s="23">
        <f>'[1]7'!G$590</f>
        <v>95679</v>
      </c>
      <c r="H14" s="25">
        <f>'[1]7'!H$590</f>
        <v>95679</v>
      </c>
      <c r="I14" s="23">
        <f>'[1]7'!P$590</f>
        <v>100428</v>
      </c>
      <c r="J14" s="23">
        <f>'[1]7'!Y$590</f>
        <v>115023</v>
      </c>
      <c r="K14" s="25">
        <f>'[1]7'!AA$590</f>
        <v>120774</v>
      </c>
    </row>
    <row r="15" spans="1:27" s="15" customFormat="1" ht="12.75" customHeight="1" x14ac:dyDescent="0.2">
      <c r="A15" s="21"/>
      <c r="B15" s="22" t="s">
        <v>34</v>
      </c>
      <c r="C15" s="38">
        <f>'[1]7'!C$591</f>
        <v>0</v>
      </c>
      <c r="D15" s="39">
        <f>'[1]7'!D$591</f>
        <v>94</v>
      </c>
      <c r="E15" s="39">
        <f>'[1]7'!E$591</f>
        <v>35</v>
      </c>
      <c r="F15" s="38">
        <f>'[1]7'!F$591</f>
        <v>0</v>
      </c>
      <c r="G15" s="39">
        <f>'[1]7'!G$591</f>
        <v>0</v>
      </c>
      <c r="H15" s="40">
        <f>'[1]7'!H$591</f>
        <v>0</v>
      </c>
      <c r="I15" s="39">
        <f>'[1]7'!P$591</f>
        <v>0</v>
      </c>
      <c r="J15" s="39">
        <f>'[1]7'!Y$591</f>
        <v>0</v>
      </c>
      <c r="K15" s="40">
        <f>'[1]7'!AA$591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85</v>
      </c>
      <c r="D16" s="52">
        <f t="shared" ref="D16:K16" si="2">SUM(D17:D23)</f>
        <v>47</v>
      </c>
      <c r="E16" s="52">
        <f t="shared" si="2"/>
        <v>14</v>
      </c>
      <c r="F16" s="53">
        <f t="shared" si="2"/>
        <v>0</v>
      </c>
      <c r="G16" s="52">
        <f t="shared" si="2"/>
        <v>15</v>
      </c>
      <c r="H16" s="54">
        <f t="shared" si="2"/>
        <v>47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'[1]7'!C$595</f>
        <v>0</v>
      </c>
      <c r="D17" s="34">
        <f>'[1]7'!D$595</f>
        <v>0</v>
      </c>
      <c r="E17" s="34">
        <f>'[1]7'!E$595</f>
        <v>0</v>
      </c>
      <c r="F17" s="35">
        <f>'[1]7'!F$595</f>
        <v>0</v>
      </c>
      <c r="G17" s="34">
        <f>'[1]7'!G$595</f>
        <v>0</v>
      </c>
      <c r="H17" s="36">
        <f>'[1]7'!H$595</f>
        <v>0</v>
      </c>
      <c r="I17" s="34">
        <f>'[1]7'!P$595</f>
        <v>0</v>
      </c>
      <c r="J17" s="34">
        <f>'[1]7'!Y$595</f>
        <v>0</v>
      </c>
      <c r="K17" s="36">
        <f>'[1]7'!AA$595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'[1]7'!C$598</f>
        <v>85</v>
      </c>
      <c r="D18" s="23">
        <f>'[1]7'!D$598</f>
        <v>47</v>
      </c>
      <c r="E18" s="23">
        <f>'[1]7'!E$598</f>
        <v>14</v>
      </c>
      <c r="F18" s="24">
        <f>'[1]7'!F$598</f>
        <v>0</v>
      </c>
      <c r="G18" s="23">
        <f>'[1]7'!G$598</f>
        <v>15</v>
      </c>
      <c r="H18" s="25">
        <f>'[1]7'!H$598</f>
        <v>47</v>
      </c>
      <c r="I18" s="23">
        <f>'[1]7'!P$598</f>
        <v>0</v>
      </c>
      <c r="J18" s="23">
        <f>'[1]7'!Y$598</f>
        <v>0</v>
      </c>
      <c r="K18" s="25">
        <f>'[1]7'!AA$598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'[1]7'!C$601</f>
        <v>0</v>
      </c>
      <c r="D19" s="23">
        <f>'[1]7'!D$601</f>
        <v>0</v>
      </c>
      <c r="E19" s="23">
        <f>'[1]7'!E$601</f>
        <v>0</v>
      </c>
      <c r="F19" s="24">
        <f>'[1]7'!F$601</f>
        <v>0</v>
      </c>
      <c r="G19" s="23">
        <f>'[1]7'!G$601</f>
        <v>0</v>
      </c>
      <c r="H19" s="25">
        <f>'[1]7'!H$601</f>
        <v>0</v>
      </c>
      <c r="I19" s="23">
        <f>'[1]7'!P$601</f>
        <v>0</v>
      </c>
      <c r="J19" s="23">
        <f>'[1]7'!Y$601</f>
        <v>0</v>
      </c>
      <c r="K19" s="25">
        <f>'[1]7'!AA$601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'[1]7'!C$602</f>
        <v>0</v>
      </c>
      <c r="D20" s="23">
        <f>'[1]7'!D$602</f>
        <v>0</v>
      </c>
      <c r="E20" s="23">
        <f>'[1]7'!E$602</f>
        <v>0</v>
      </c>
      <c r="F20" s="24">
        <f>'[1]7'!F$602</f>
        <v>0</v>
      </c>
      <c r="G20" s="23">
        <f>'[1]7'!G$602</f>
        <v>0</v>
      </c>
      <c r="H20" s="25">
        <f>'[1]7'!H$602</f>
        <v>0</v>
      </c>
      <c r="I20" s="23">
        <f>'[1]7'!P$602</f>
        <v>0</v>
      </c>
      <c r="J20" s="23">
        <f>'[1]7'!Y$602</f>
        <v>0</v>
      </c>
      <c r="K20" s="25">
        <f>'[1]7'!AA$602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'[1]7'!C$603</f>
        <v>0</v>
      </c>
      <c r="D21" s="23">
        <f>'[1]7'!D$603</f>
        <v>0</v>
      </c>
      <c r="E21" s="23">
        <f>'[1]7'!E$603</f>
        <v>0</v>
      </c>
      <c r="F21" s="24">
        <f>'[1]7'!F$603</f>
        <v>0</v>
      </c>
      <c r="G21" s="23">
        <f>'[1]7'!G$603</f>
        <v>0</v>
      </c>
      <c r="H21" s="25">
        <f>'[1]7'!H$603</f>
        <v>0</v>
      </c>
      <c r="I21" s="23">
        <f>'[1]7'!P$603</f>
        <v>0</v>
      </c>
      <c r="J21" s="23">
        <f>'[1]7'!Y$603</f>
        <v>0</v>
      </c>
      <c r="K21" s="25">
        <f>'[1]7'!AA$603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'[1]7'!C$604</f>
        <v>0</v>
      </c>
      <c r="D22" s="23">
        <f>'[1]7'!D$604</f>
        <v>0</v>
      </c>
      <c r="E22" s="23">
        <f>'[1]7'!E$604</f>
        <v>0</v>
      </c>
      <c r="F22" s="24">
        <f>'[1]7'!F$604</f>
        <v>0</v>
      </c>
      <c r="G22" s="23">
        <f>'[1]7'!G$604</f>
        <v>0</v>
      </c>
      <c r="H22" s="25">
        <f>'[1]7'!H$604</f>
        <v>0</v>
      </c>
      <c r="I22" s="23">
        <f>'[1]7'!P$604</f>
        <v>0</v>
      </c>
      <c r="J22" s="23">
        <f>'[1]7'!Y$604</f>
        <v>0</v>
      </c>
      <c r="K22" s="25">
        <f>'[1]7'!AA$604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'[1]7'!C$605</f>
        <v>0</v>
      </c>
      <c r="D23" s="39">
        <f>'[1]7'!D$605</f>
        <v>0</v>
      </c>
      <c r="E23" s="39">
        <f>'[1]7'!E$605</f>
        <v>0</v>
      </c>
      <c r="F23" s="38">
        <f>'[1]7'!F$605</f>
        <v>0</v>
      </c>
      <c r="G23" s="39">
        <f>'[1]7'!G$605</f>
        <v>0</v>
      </c>
      <c r="H23" s="40">
        <f>'[1]7'!H$605</f>
        <v>0</v>
      </c>
      <c r="I23" s="39">
        <f>'[1]7'!P$605</f>
        <v>0</v>
      </c>
      <c r="J23" s="39">
        <f>'[1]7'!Y$605</f>
        <v>0</v>
      </c>
      <c r="K23" s="40">
        <f>'[1]7'!AA$605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'[1]7'!C$606</f>
        <v>0</v>
      </c>
      <c r="D24" s="52">
        <f>'[1]7'!D$606</f>
        <v>0</v>
      </c>
      <c r="E24" s="52">
        <f>'[1]7'!E$606</f>
        <v>0</v>
      </c>
      <c r="F24" s="53">
        <f>'[1]7'!F$606</f>
        <v>0</v>
      </c>
      <c r="G24" s="52">
        <f>'[1]7'!G$606</f>
        <v>0</v>
      </c>
      <c r="H24" s="54">
        <f>'[1]7'!H$606</f>
        <v>0</v>
      </c>
      <c r="I24" s="52">
        <f>'[1]7'!P$606</f>
        <v>0</v>
      </c>
      <c r="J24" s="52">
        <f>'[1]7'!Y$606</f>
        <v>0</v>
      </c>
      <c r="K24" s="52">
        <f>'[1]7'!AA$606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650921</v>
      </c>
      <c r="D26" s="28">
        <f t="shared" ref="D26:K26" si="3">+D4+D8+D16+D24</f>
        <v>599493</v>
      </c>
      <c r="E26" s="28">
        <f t="shared" si="3"/>
        <v>753992</v>
      </c>
      <c r="F26" s="29">
        <f t="shared" si="3"/>
        <v>882294</v>
      </c>
      <c r="G26" s="28">
        <f t="shared" si="3"/>
        <v>830717</v>
      </c>
      <c r="H26" s="30">
        <f t="shared" si="3"/>
        <v>832760</v>
      </c>
      <c r="I26" s="28">
        <f t="shared" si="3"/>
        <v>957259</v>
      </c>
      <c r="J26" s="28">
        <f t="shared" si="3"/>
        <v>998546</v>
      </c>
      <c r="K26" s="28">
        <f t="shared" si="3"/>
        <v>1041123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PROPER('[1]7'!$B$12)</f>
        <v>Table 20: Summary of payments and estimates by sub-programme: Business Regulation And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'[1]7'!$B653</f>
        <v>1. Regulation Services</v>
      </c>
      <c r="C4" s="23">
        <f>'[1]7'!$C653</f>
        <v>2007</v>
      </c>
      <c r="D4" s="23">
        <f>'[1]7'!$D653</f>
        <v>3079</v>
      </c>
      <c r="E4" s="23">
        <f>'[1]7'!$E653</f>
        <v>3595</v>
      </c>
      <c r="F4" s="35">
        <f>'[1]7'!$F653</f>
        <v>7317</v>
      </c>
      <c r="G4" s="34">
        <f>'[1]7'!$G653</f>
        <v>6420</v>
      </c>
      <c r="H4" s="36">
        <f>'[1]7'!$H653</f>
        <v>4974</v>
      </c>
      <c r="I4" s="23">
        <f>'[1]7'!$P653</f>
        <v>6575</v>
      </c>
      <c r="J4" s="23">
        <f>'[1]7'!$Y653</f>
        <v>6705</v>
      </c>
      <c r="K4" s="23">
        <f>'[1]7'!$AA653</f>
        <v>7040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'[1]7'!$B654</f>
        <v>2. Consumer Protection</v>
      </c>
      <c r="C5" s="23">
        <f>'[1]7'!$C654</f>
        <v>14924</v>
      </c>
      <c r="D5" s="23">
        <f>'[1]7'!$D654</f>
        <v>17707</v>
      </c>
      <c r="E5" s="23">
        <f>'[1]7'!$E654</f>
        <v>20264</v>
      </c>
      <c r="F5" s="24">
        <f>'[1]7'!$F654</f>
        <v>25761</v>
      </c>
      <c r="G5" s="23">
        <f>'[1]7'!$G654</f>
        <v>24187</v>
      </c>
      <c r="H5" s="25">
        <f>'[1]7'!$H654</f>
        <v>23443</v>
      </c>
      <c r="I5" s="23">
        <f>'[1]7'!$P654</f>
        <v>26707</v>
      </c>
      <c r="J5" s="23">
        <f>'[1]7'!$Y654</f>
        <v>32117</v>
      </c>
      <c r="K5" s="23">
        <f>'[1]7'!$AA654</f>
        <v>33723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'[1]7'!$B655</f>
        <v>3. Liquor Regulation</v>
      </c>
      <c r="C6" s="23">
        <f>'[1]7'!$C655</f>
        <v>20382</v>
      </c>
      <c r="D6" s="23">
        <f>'[1]7'!$D655</f>
        <v>65306</v>
      </c>
      <c r="E6" s="23">
        <f>'[1]7'!$E655</f>
        <v>44255</v>
      </c>
      <c r="F6" s="24">
        <f>'[1]7'!$F655</f>
        <v>77282</v>
      </c>
      <c r="G6" s="23">
        <f>'[1]7'!$G655</f>
        <v>77282</v>
      </c>
      <c r="H6" s="25">
        <f>'[1]7'!$H655</f>
        <v>77282</v>
      </c>
      <c r="I6" s="23">
        <f>'[1]7'!$P655</f>
        <v>67008</v>
      </c>
      <c r="J6" s="23">
        <f>'[1]7'!$Y655</f>
        <v>70166</v>
      </c>
      <c r="K6" s="23">
        <f>'[1]7'!$AA655</f>
        <v>72403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'[1]7'!$B656</f>
        <v>4. 0</v>
      </c>
      <c r="C7" s="23">
        <f>'[1]7'!$C656</f>
        <v>0</v>
      </c>
      <c r="D7" s="23">
        <f>'[1]7'!$D656</f>
        <v>0</v>
      </c>
      <c r="E7" s="23">
        <f>'[1]7'!$E656</f>
        <v>0</v>
      </c>
      <c r="F7" s="24">
        <f>'[1]7'!$F656</f>
        <v>0</v>
      </c>
      <c r="G7" s="23">
        <f>'[1]7'!$G656</f>
        <v>0</v>
      </c>
      <c r="H7" s="25">
        <f>'[1]7'!$H656</f>
        <v>0</v>
      </c>
      <c r="I7" s="23">
        <f>'[1]7'!$P656</f>
        <v>0</v>
      </c>
      <c r="J7" s="23">
        <f>'[1]7'!$Y656</f>
        <v>0</v>
      </c>
      <c r="K7" s="23">
        <f>'[1]7'!$AA656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'[1]7'!$B657</f>
        <v>5. 0</v>
      </c>
      <c r="C8" s="23">
        <f>'[1]7'!$C657</f>
        <v>0</v>
      </c>
      <c r="D8" s="23">
        <f>'[1]7'!$D657</f>
        <v>0</v>
      </c>
      <c r="E8" s="23">
        <f>'[1]7'!$E657</f>
        <v>0</v>
      </c>
      <c r="F8" s="24">
        <f>'[1]7'!$F657</f>
        <v>0</v>
      </c>
      <c r="G8" s="23">
        <f>'[1]7'!$G657</f>
        <v>0</v>
      </c>
      <c r="H8" s="25">
        <f>'[1]7'!$H657</f>
        <v>0</v>
      </c>
      <c r="I8" s="23">
        <f>'[1]7'!$P657</f>
        <v>0</v>
      </c>
      <c r="J8" s="23">
        <f>'[1]7'!$Y657</f>
        <v>0</v>
      </c>
      <c r="K8" s="23">
        <f>'[1]7'!$AA657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'[1]7'!$B658</f>
        <v>6. 0</v>
      </c>
      <c r="C9" s="23">
        <f>'[1]7'!$C658</f>
        <v>0</v>
      </c>
      <c r="D9" s="23">
        <f>'[1]7'!$D658</f>
        <v>0</v>
      </c>
      <c r="E9" s="23">
        <f>'[1]7'!$E658</f>
        <v>0</v>
      </c>
      <c r="F9" s="24">
        <f>'[1]7'!$F658</f>
        <v>0</v>
      </c>
      <c r="G9" s="23">
        <f>'[1]7'!$G658</f>
        <v>0</v>
      </c>
      <c r="H9" s="25">
        <f>'[1]7'!$H658</f>
        <v>0</v>
      </c>
      <c r="I9" s="23">
        <f>'[1]7'!$P658</f>
        <v>0</v>
      </c>
      <c r="J9" s="23">
        <f>'[1]7'!$Y658</f>
        <v>0</v>
      </c>
      <c r="K9" s="23">
        <f>'[1]7'!$AA658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'[1]7'!$B659</f>
        <v>7. 0</v>
      </c>
      <c r="C10" s="23">
        <f>'[1]7'!$C659</f>
        <v>0</v>
      </c>
      <c r="D10" s="23">
        <f>'[1]7'!$D659</f>
        <v>0</v>
      </c>
      <c r="E10" s="23">
        <f>'[1]7'!$E659</f>
        <v>0</v>
      </c>
      <c r="F10" s="24">
        <f>'[1]7'!$F659</f>
        <v>0</v>
      </c>
      <c r="G10" s="23">
        <f>'[1]7'!$G659</f>
        <v>0</v>
      </c>
      <c r="H10" s="25">
        <f>'[1]7'!$H659</f>
        <v>0</v>
      </c>
      <c r="I10" s="23">
        <f>'[1]7'!$P659</f>
        <v>0</v>
      </c>
      <c r="J10" s="23">
        <f>'[1]7'!$Y659</f>
        <v>0</v>
      </c>
      <c r="K10" s="23">
        <f>'[1]7'!$AA659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'[1]7'!$B660</f>
        <v>8. 0</v>
      </c>
      <c r="C11" s="23">
        <f>'[1]7'!$C660</f>
        <v>0</v>
      </c>
      <c r="D11" s="23">
        <f>'[1]7'!$D660</f>
        <v>0</v>
      </c>
      <c r="E11" s="23">
        <f>'[1]7'!$E660</f>
        <v>0</v>
      </c>
      <c r="F11" s="24">
        <f>'[1]7'!$F660</f>
        <v>0</v>
      </c>
      <c r="G11" s="23">
        <f>'[1]7'!$G660</f>
        <v>0</v>
      </c>
      <c r="H11" s="25">
        <f>'[1]7'!$H660</f>
        <v>0</v>
      </c>
      <c r="I11" s="23">
        <f>'[1]7'!$P660</f>
        <v>0</v>
      </c>
      <c r="J11" s="23">
        <f>'[1]7'!$Y660</f>
        <v>0</v>
      </c>
      <c r="K11" s="23">
        <f>'[1]7'!$AA660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'[1]7'!$B661</f>
        <v>9. 0</v>
      </c>
      <c r="C12" s="23">
        <f>'[1]7'!$C661</f>
        <v>0</v>
      </c>
      <c r="D12" s="23">
        <f>'[1]7'!$D661</f>
        <v>0</v>
      </c>
      <c r="E12" s="23">
        <f>'[1]7'!$E661</f>
        <v>0</v>
      </c>
      <c r="F12" s="24">
        <f>'[1]7'!$F661</f>
        <v>0</v>
      </c>
      <c r="G12" s="23">
        <f>'[1]7'!$G661</f>
        <v>0</v>
      </c>
      <c r="H12" s="25">
        <f>'[1]7'!$H661</f>
        <v>0</v>
      </c>
      <c r="I12" s="23">
        <f>'[1]7'!$P661</f>
        <v>0</v>
      </c>
      <c r="J12" s="23">
        <f>'[1]7'!$Y661</f>
        <v>0</v>
      </c>
      <c r="K12" s="23">
        <f>'[1]7'!$AA661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'[1]7'!$B662</f>
        <v>10. 0</v>
      </c>
      <c r="C13" s="23">
        <f>'[1]7'!$C662</f>
        <v>0</v>
      </c>
      <c r="D13" s="23">
        <f>'[1]7'!$D662</f>
        <v>0</v>
      </c>
      <c r="E13" s="23">
        <f>'[1]7'!$E662</f>
        <v>0</v>
      </c>
      <c r="F13" s="24">
        <f>'[1]7'!$F662</f>
        <v>0</v>
      </c>
      <c r="G13" s="23">
        <f>'[1]7'!$G662</f>
        <v>0</v>
      </c>
      <c r="H13" s="25">
        <f>'[1]7'!$H662</f>
        <v>0</v>
      </c>
      <c r="I13" s="23">
        <f>'[1]7'!$P662</f>
        <v>0</v>
      </c>
      <c r="J13" s="23">
        <f>'[1]7'!$Y662</f>
        <v>0</v>
      </c>
      <c r="K13" s="23">
        <f>'[1]7'!$AA662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'[1]7'!$B663</f>
        <v>11. 0</v>
      </c>
      <c r="C14" s="23">
        <f>'[1]7'!$C663</f>
        <v>0</v>
      </c>
      <c r="D14" s="23">
        <f>'[1]7'!$D663</f>
        <v>0</v>
      </c>
      <c r="E14" s="23">
        <f>'[1]7'!$E663</f>
        <v>0</v>
      </c>
      <c r="F14" s="24">
        <f>'[1]7'!$F663</f>
        <v>0</v>
      </c>
      <c r="G14" s="23">
        <f>'[1]7'!$G663</f>
        <v>0</v>
      </c>
      <c r="H14" s="25">
        <f>'[1]7'!$H663</f>
        <v>0</v>
      </c>
      <c r="I14" s="23">
        <f>'[1]7'!$P663</f>
        <v>0</v>
      </c>
      <c r="J14" s="23">
        <f>'[1]7'!$Y663</f>
        <v>0</v>
      </c>
      <c r="K14" s="23">
        <f>'[1]7'!$AA663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'[1]7'!$B664</f>
        <v>12. 0</v>
      </c>
      <c r="C15" s="23">
        <f>'[1]7'!$C664</f>
        <v>0</v>
      </c>
      <c r="D15" s="23">
        <f>'[1]7'!$D664</f>
        <v>0</v>
      </c>
      <c r="E15" s="23">
        <f>'[1]7'!$E664</f>
        <v>0</v>
      </c>
      <c r="F15" s="24">
        <f>'[1]7'!$F664</f>
        <v>0</v>
      </c>
      <c r="G15" s="23">
        <f>'[1]7'!$G664</f>
        <v>0</v>
      </c>
      <c r="H15" s="25">
        <f>'[1]7'!$H664</f>
        <v>0</v>
      </c>
      <c r="I15" s="23">
        <f>'[1]7'!$P664</f>
        <v>0</v>
      </c>
      <c r="J15" s="23">
        <f>'[1]7'!$Y664</f>
        <v>0</v>
      </c>
      <c r="K15" s="23">
        <f>'[1]7'!$AA664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'[1]7'!$B665</f>
        <v>13. 0</v>
      </c>
      <c r="C16" s="23">
        <f>'[1]7'!$C665</f>
        <v>0</v>
      </c>
      <c r="D16" s="23">
        <f>'[1]7'!$D665</f>
        <v>0</v>
      </c>
      <c r="E16" s="23">
        <f>'[1]7'!$E665</f>
        <v>0</v>
      </c>
      <c r="F16" s="24">
        <f>'[1]7'!$F665</f>
        <v>0</v>
      </c>
      <c r="G16" s="23">
        <f>'[1]7'!$G665</f>
        <v>0</v>
      </c>
      <c r="H16" s="25">
        <f>'[1]7'!$H665</f>
        <v>0</v>
      </c>
      <c r="I16" s="23">
        <f>'[1]7'!$P665</f>
        <v>0</v>
      </c>
      <c r="J16" s="23">
        <f>'[1]7'!$Y665</f>
        <v>0</v>
      </c>
      <c r="K16" s="23">
        <f>'[1]7'!$AA665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'[1]7'!$B666</f>
        <v>14. 0</v>
      </c>
      <c r="C17" s="23">
        <f>'[1]7'!$C666</f>
        <v>0</v>
      </c>
      <c r="D17" s="23">
        <f>'[1]7'!$D666</f>
        <v>0</v>
      </c>
      <c r="E17" s="23">
        <f>'[1]7'!$E666</f>
        <v>0</v>
      </c>
      <c r="F17" s="24">
        <f>'[1]7'!$F666</f>
        <v>0</v>
      </c>
      <c r="G17" s="23">
        <f>'[1]7'!$G666</f>
        <v>0</v>
      </c>
      <c r="H17" s="25">
        <f>'[1]7'!$H666</f>
        <v>0</v>
      </c>
      <c r="I17" s="23">
        <f>'[1]7'!$P666</f>
        <v>0</v>
      </c>
      <c r="J17" s="23">
        <f>'[1]7'!$Y666</f>
        <v>0</v>
      </c>
      <c r="K17" s="23">
        <f>'[1]7'!$AA666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'[1]7'!$B667</f>
        <v>15. 0</v>
      </c>
      <c r="C18" s="23">
        <f>'[1]7'!$C667</f>
        <v>0</v>
      </c>
      <c r="D18" s="23">
        <f>'[1]7'!$D667</f>
        <v>0</v>
      </c>
      <c r="E18" s="23">
        <f>'[1]7'!$E667</f>
        <v>0</v>
      </c>
      <c r="F18" s="24">
        <f>'[1]7'!$F667</f>
        <v>0</v>
      </c>
      <c r="G18" s="23">
        <f>'[1]7'!$G667</f>
        <v>0</v>
      </c>
      <c r="H18" s="25">
        <f>'[1]7'!$H667</f>
        <v>0</v>
      </c>
      <c r="I18" s="23">
        <f>'[1]7'!$P667</f>
        <v>0</v>
      </c>
      <c r="J18" s="23">
        <f>'[1]7'!$Y667</f>
        <v>0</v>
      </c>
      <c r="K18" s="23">
        <f>'[1]7'!$AA667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37313</v>
      </c>
      <c r="D19" s="28">
        <f t="shared" ref="D19:K19" si="1">SUM(D4:D18)</f>
        <v>86092</v>
      </c>
      <c r="E19" s="28">
        <f t="shared" si="1"/>
        <v>68114</v>
      </c>
      <c r="F19" s="29">
        <f t="shared" si="1"/>
        <v>110360</v>
      </c>
      <c r="G19" s="28">
        <f t="shared" si="1"/>
        <v>107889</v>
      </c>
      <c r="H19" s="30">
        <f t="shared" si="1"/>
        <v>105699</v>
      </c>
      <c r="I19" s="28">
        <f t="shared" si="1"/>
        <v>100290</v>
      </c>
      <c r="J19" s="28">
        <f t="shared" si="1"/>
        <v>108988</v>
      </c>
      <c r="K19" s="28">
        <f t="shared" si="1"/>
        <v>113166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PROPER('[1]7'!$B$12)</f>
        <v>Table 21: Summary of payments and estimates by economic classification: Business Regulation And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37169</v>
      </c>
      <c r="D4" s="52">
        <f t="shared" ref="D4:K4" si="0">SUM(D5:D7)</f>
        <v>30252</v>
      </c>
      <c r="E4" s="52">
        <f t="shared" si="0"/>
        <v>24173</v>
      </c>
      <c r="F4" s="53">
        <f t="shared" si="0"/>
        <v>32955</v>
      </c>
      <c r="G4" s="52">
        <f t="shared" si="0"/>
        <v>30484</v>
      </c>
      <c r="H4" s="54">
        <f t="shared" si="0"/>
        <v>28244</v>
      </c>
      <c r="I4" s="52">
        <f t="shared" si="0"/>
        <v>33124</v>
      </c>
      <c r="J4" s="52">
        <f t="shared" si="0"/>
        <v>38690</v>
      </c>
      <c r="K4" s="52">
        <f t="shared" si="0"/>
        <v>40624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'[1]7'!C$675</f>
        <v>15622</v>
      </c>
      <c r="D5" s="34">
        <f>'[1]7'!D$675</f>
        <v>15152</v>
      </c>
      <c r="E5" s="34">
        <f>'[1]7'!E$675</f>
        <v>14871</v>
      </c>
      <c r="F5" s="35">
        <f>'[1]7'!F$675</f>
        <v>17248</v>
      </c>
      <c r="G5" s="34">
        <f>'[1]7'!G$675</f>
        <v>16649</v>
      </c>
      <c r="H5" s="36">
        <f>'[1]7'!H$675</f>
        <v>16896</v>
      </c>
      <c r="I5" s="34">
        <f>'[1]7'!P$675</f>
        <v>18915</v>
      </c>
      <c r="J5" s="34">
        <f>'[1]7'!Y$675</f>
        <v>20109</v>
      </c>
      <c r="K5" s="36">
        <f>'[1]7'!AA$675</f>
        <v>21114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'[1]7'!C$678</f>
        <v>21547</v>
      </c>
      <c r="D6" s="23">
        <f>'[1]7'!D$678</f>
        <v>15100</v>
      </c>
      <c r="E6" s="23">
        <f>'[1]7'!E$678</f>
        <v>9302</v>
      </c>
      <c r="F6" s="24">
        <f>'[1]7'!F$678</f>
        <v>15707</v>
      </c>
      <c r="G6" s="23">
        <f>'[1]7'!G$678</f>
        <v>13835</v>
      </c>
      <c r="H6" s="25">
        <f>'[1]7'!H$678</f>
        <v>11348</v>
      </c>
      <c r="I6" s="23">
        <f>'[1]7'!P$678</f>
        <v>14209</v>
      </c>
      <c r="J6" s="23">
        <f>'[1]7'!Y$678</f>
        <v>18581</v>
      </c>
      <c r="K6" s="25">
        <f>'[1]7'!AA$678</f>
        <v>19510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'[1]7'!C$717</f>
        <v>0</v>
      </c>
      <c r="D7" s="39">
        <f>'[1]7'!D$717</f>
        <v>0</v>
      </c>
      <c r="E7" s="39">
        <f>'[1]7'!E$717</f>
        <v>0</v>
      </c>
      <c r="F7" s="38">
        <f>'[1]7'!F$717</f>
        <v>0</v>
      </c>
      <c r="G7" s="39">
        <f>'[1]7'!G$717</f>
        <v>0</v>
      </c>
      <c r="H7" s="40">
        <f>'[1]7'!H$717</f>
        <v>0</v>
      </c>
      <c r="I7" s="39">
        <f>'[1]7'!P$717</f>
        <v>0</v>
      </c>
      <c r="J7" s="39">
        <f>'[1]7'!Y$717</f>
        <v>0</v>
      </c>
      <c r="K7" s="40">
        <f>'[1]7'!AA$717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55724</v>
      </c>
      <c r="E8" s="52">
        <f t="shared" si="1"/>
        <v>43932</v>
      </c>
      <c r="F8" s="53">
        <f t="shared" si="1"/>
        <v>77282</v>
      </c>
      <c r="G8" s="52">
        <f t="shared" si="1"/>
        <v>77282</v>
      </c>
      <c r="H8" s="54">
        <f t="shared" si="1"/>
        <v>77282</v>
      </c>
      <c r="I8" s="52">
        <f t="shared" si="1"/>
        <v>67008</v>
      </c>
      <c r="J8" s="52">
        <f t="shared" si="1"/>
        <v>70166</v>
      </c>
      <c r="K8" s="52">
        <f t="shared" si="1"/>
        <v>72403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'[1]7'!C$721</f>
        <v>0</v>
      </c>
      <c r="D9" s="34">
        <f>'[1]7'!D$721</f>
        <v>0</v>
      </c>
      <c r="E9" s="34">
        <f>'[1]7'!E$721</f>
        <v>0</v>
      </c>
      <c r="F9" s="35">
        <f>'[1]7'!F$721</f>
        <v>0</v>
      </c>
      <c r="G9" s="34">
        <f>'[1]7'!G$721</f>
        <v>0</v>
      </c>
      <c r="H9" s="36">
        <f>'[1]7'!H$721</f>
        <v>0</v>
      </c>
      <c r="I9" s="34">
        <f>'[1]7'!P$721</f>
        <v>0</v>
      </c>
      <c r="J9" s="34">
        <f>'[1]7'!Y$721</f>
        <v>0</v>
      </c>
      <c r="K9" s="36">
        <f>'[1]7'!AA$721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'[1]7'!C$728</f>
        <v>0</v>
      </c>
      <c r="D10" s="23">
        <f>'[1]7'!D$728</f>
        <v>55699</v>
      </c>
      <c r="E10" s="23">
        <f>'[1]7'!E$728</f>
        <v>43920</v>
      </c>
      <c r="F10" s="24">
        <f>'[1]7'!F$728</f>
        <v>77282</v>
      </c>
      <c r="G10" s="23">
        <f>'[1]7'!G$728</f>
        <v>77282</v>
      </c>
      <c r="H10" s="25">
        <f>'[1]7'!H$728</f>
        <v>77282</v>
      </c>
      <c r="I10" s="23">
        <f>'[1]7'!P$728</f>
        <v>67008</v>
      </c>
      <c r="J10" s="23">
        <f>'[1]7'!Y$728</f>
        <v>70166</v>
      </c>
      <c r="K10" s="25">
        <f>'[1]7'!AA$728</f>
        <v>72403</v>
      </c>
    </row>
    <row r="11" spans="1:27" s="15" customFormat="1" ht="12.75" customHeight="1" x14ac:dyDescent="0.2">
      <c r="A11" s="21"/>
      <c r="B11" s="22" t="s">
        <v>30</v>
      </c>
      <c r="C11" s="24">
        <f>'[1]7'!C$731</f>
        <v>0</v>
      </c>
      <c r="D11" s="23">
        <f>'[1]7'!D$731</f>
        <v>0</v>
      </c>
      <c r="E11" s="23">
        <f>'[1]7'!E$731</f>
        <v>0</v>
      </c>
      <c r="F11" s="24">
        <f>'[1]7'!F$731</f>
        <v>0</v>
      </c>
      <c r="G11" s="23">
        <f>'[1]7'!G$731</f>
        <v>0</v>
      </c>
      <c r="H11" s="25">
        <f>'[1]7'!H$731</f>
        <v>0</v>
      </c>
      <c r="I11" s="23">
        <f>'[1]7'!P$731</f>
        <v>0</v>
      </c>
      <c r="J11" s="23">
        <f>'[1]7'!Y$731</f>
        <v>0</v>
      </c>
      <c r="K11" s="25">
        <f>'[1]7'!AA$731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'[1]7'!C$732</f>
        <v>0</v>
      </c>
      <c r="D12" s="23">
        <f>'[1]7'!D$732</f>
        <v>0</v>
      </c>
      <c r="E12" s="23">
        <f>'[1]7'!E$732</f>
        <v>0</v>
      </c>
      <c r="F12" s="24">
        <f>'[1]7'!F$732</f>
        <v>0</v>
      </c>
      <c r="G12" s="23">
        <f>'[1]7'!G$732</f>
        <v>0</v>
      </c>
      <c r="H12" s="25">
        <f>'[1]7'!H$732</f>
        <v>0</v>
      </c>
      <c r="I12" s="23">
        <f>'[1]7'!P$732</f>
        <v>0</v>
      </c>
      <c r="J12" s="23">
        <f>'[1]7'!Y$732</f>
        <v>0</v>
      </c>
      <c r="K12" s="25">
        <f>'[1]7'!AA$732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'[1]7'!C$733</f>
        <v>0</v>
      </c>
      <c r="D13" s="23">
        <f>'[1]7'!D$733</f>
        <v>0</v>
      </c>
      <c r="E13" s="23">
        <f>'[1]7'!E$733</f>
        <v>0</v>
      </c>
      <c r="F13" s="24">
        <f>'[1]7'!F$733</f>
        <v>0</v>
      </c>
      <c r="G13" s="23">
        <f>'[1]7'!G$733</f>
        <v>0</v>
      </c>
      <c r="H13" s="25">
        <f>'[1]7'!H$733</f>
        <v>0</v>
      </c>
      <c r="I13" s="23">
        <f>'[1]7'!P$733</f>
        <v>0</v>
      </c>
      <c r="J13" s="23">
        <f>'[1]7'!Y$733</f>
        <v>0</v>
      </c>
      <c r="K13" s="25">
        <f>'[1]7'!AA$733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'[1]7'!C$740</f>
        <v>0</v>
      </c>
      <c r="D14" s="23">
        <f>'[1]7'!D$740</f>
        <v>0</v>
      </c>
      <c r="E14" s="23">
        <f>'[1]7'!E$740</f>
        <v>0</v>
      </c>
      <c r="F14" s="24">
        <f>'[1]7'!F$740</f>
        <v>0</v>
      </c>
      <c r="G14" s="23">
        <f>'[1]7'!G$740</f>
        <v>0</v>
      </c>
      <c r="H14" s="25">
        <f>'[1]7'!H$740</f>
        <v>0</v>
      </c>
      <c r="I14" s="23">
        <f>'[1]7'!P$740</f>
        <v>0</v>
      </c>
      <c r="J14" s="23">
        <f>'[1]7'!Y$740</f>
        <v>0</v>
      </c>
      <c r="K14" s="25">
        <f>'[1]7'!AA$740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'[1]7'!C$741</f>
        <v>0</v>
      </c>
      <c r="D15" s="39">
        <f>'[1]7'!D$741</f>
        <v>25</v>
      </c>
      <c r="E15" s="39">
        <f>'[1]7'!E$741</f>
        <v>12</v>
      </c>
      <c r="F15" s="38">
        <f>'[1]7'!F$741</f>
        <v>0</v>
      </c>
      <c r="G15" s="39">
        <f>'[1]7'!G$741</f>
        <v>0</v>
      </c>
      <c r="H15" s="40">
        <f>'[1]7'!H$741</f>
        <v>0</v>
      </c>
      <c r="I15" s="39">
        <f>'[1]7'!P$741</f>
        <v>0</v>
      </c>
      <c r="J15" s="39">
        <f>'[1]7'!Y$741</f>
        <v>0</v>
      </c>
      <c r="K15" s="40">
        <f>'[1]7'!AA$741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144</v>
      </c>
      <c r="D16" s="52">
        <f t="shared" ref="D16:K16" si="2">SUM(D17:D23)</f>
        <v>116</v>
      </c>
      <c r="E16" s="52">
        <f t="shared" si="2"/>
        <v>9</v>
      </c>
      <c r="F16" s="53">
        <f t="shared" si="2"/>
        <v>123</v>
      </c>
      <c r="G16" s="52">
        <f t="shared" si="2"/>
        <v>123</v>
      </c>
      <c r="H16" s="54">
        <f t="shared" si="2"/>
        <v>173</v>
      </c>
      <c r="I16" s="52">
        <f t="shared" si="2"/>
        <v>158</v>
      </c>
      <c r="J16" s="52">
        <f t="shared" si="2"/>
        <v>132</v>
      </c>
      <c r="K16" s="52">
        <f t="shared" si="2"/>
        <v>139</v>
      </c>
    </row>
    <row r="17" spans="1:11" s="15" customFormat="1" ht="12.75" customHeight="1" x14ac:dyDescent="0.2">
      <c r="A17" s="21"/>
      <c r="B17" s="22" t="s">
        <v>36</v>
      </c>
      <c r="C17" s="35">
        <f>'[1]7'!C$745</f>
        <v>0</v>
      </c>
      <c r="D17" s="34">
        <f>'[1]7'!D$745</f>
        <v>0</v>
      </c>
      <c r="E17" s="34">
        <f>'[1]7'!E$745</f>
        <v>0</v>
      </c>
      <c r="F17" s="35">
        <f>'[1]7'!F$745</f>
        <v>0</v>
      </c>
      <c r="G17" s="34">
        <f>'[1]7'!G$745</f>
        <v>0</v>
      </c>
      <c r="H17" s="36">
        <f>'[1]7'!H$745</f>
        <v>0</v>
      </c>
      <c r="I17" s="34">
        <f>'[1]7'!P$745</f>
        <v>0</v>
      </c>
      <c r="J17" s="34">
        <f>'[1]7'!Y$745</f>
        <v>0</v>
      </c>
      <c r="K17" s="36">
        <f>'[1]7'!AA$745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'[1]7'!C$748</f>
        <v>144</v>
      </c>
      <c r="D18" s="23">
        <f>'[1]7'!D$748</f>
        <v>116</v>
      </c>
      <c r="E18" s="23">
        <f>'[1]7'!E$748</f>
        <v>9</v>
      </c>
      <c r="F18" s="24">
        <f>'[1]7'!F$748</f>
        <v>123</v>
      </c>
      <c r="G18" s="23">
        <f>'[1]7'!G$748</f>
        <v>123</v>
      </c>
      <c r="H18" s="25">
        <f>'[1]7'!H$748</f>
        <v>173</v>
      </c>
      <c r="I18" s="23">
        <f>'[1]7'!P$748</f>
        <v>158</v>
      </c>
      <c r="J18" s="23">
        <f>'[1]7'!Y$748</f>
        <v>132</v>
      </c>
      <c r="K18" s="25">
        <f>'[1]7'!AA$748</f>
        <v>139</v>
      </c>
    </row>
    <row r="19" spans="1:11" s="15" customFormat="1" ht="12.75" customHeight="1" x14ac:dyDescent="0.2">
      <c r="A19" s="21"/>
      <c r="B19" s="22" t="s">
        <v>38</v>
      </c>
      <c r="C19" s="24">
        <f>'[1]7'!C$751</f>
        <v>0</v>
      </c>
      <c r="D19" s="23">
        <f>'[1]7'!D$751</f>
        <v>0</v>
      </c>
      <c r="E19" s="23">
        <f>'[1]7'!E$751</f>
        <v>0</v>
      </c>
      <c r="F19" s="24">
        <f>'[1]7'!F$751</f>
        <v>0</v>
      </c>
      <c r="G19" s="23">
        <f>'[1]7'!G$751</f>
        <v>0</v>
      </c>
      <c r="H19" s="25">
        <f>'[1]7'!H$751</f>
        <v>0</v>
      </c>
      <c r="I19" s="23">
        <f>'[1]7'!P$751</f>
        <v>0</v>
      </c>
      <c r="J19" s="23">
        <f>'[1]7'!Y$751</f>
        <v>0</v>
      </c>
      <c r="K19" s="25">
        <f>'[1]7'!AA$751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'[1]7'!C$752</f>
        <v>0</v>
      </c>
      <c r="D20" s="23">
        <f>'[1]7'!D$752</f>
        <v>0</v>
      </c>
      <c r="E20" s="23">
        <f>'[1]7'!E$752</f>
        <v>0</v>
      </c>
      <c r="F20" s="24">
        <f>'[1]7'!F$752</f>
        <v>0</v>
      </c>
      <c r="G20" s="23">
        <f>'[1]7'!G$752</f>
        <v>0</v>
      </c>
      <c r="H20" s="25">
        <f>'[1]7'!H$752</f>
        <v>0</v>
      </c>
      <c r="I20" s="23">
        <f>'[1]7'!P$752</f>
        <v>0</v>
      </c>
      <c r="J20" s="23">
        <f>'[1]7'!Y$752</f>
        <v>0</v>
      </c>
      <c r="K20" s="25">
        <f>'[1]7'!AA$752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'[1]7'!C$753</f>
        <v>0</v>
      </c>
      <c r="D21" s="23">
        <f>'[1]7'!D$753</f>
        <v>0</v>
      </c>
      <c r="E21" s="23">
        <f>'[1]7'!E$753</f>
        <v>0</v>
      </c>
      <c r="F21" s="24">
        <f>'[1]7'!F$753</f>
        <v>0</v>
      </c>
      <c r="G21" s="23">
        <f>'[1]7'!G$753</f>
        <v>0</v>
      </c>
      <c r="H21" s="25">
        <f>'[1]7'!H$753</f>
        <v>0</v>
      </c>
      <c r="I21" s="23">
        <f>'[1]7'!P$753</f>
        <v>0</v>
      </c>
      <c r="J21" s="23">
        <f>'[1]7'!Y$753</f>
        <v>0</v>
      </c>
      <c r="K21" s="25">
        <f>'[1]7'!AA$753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'[1]7'!C$754</f>
        <v>0</v>
      </c>
      <c r="D22" s="23">
        <f>'[1]7'!D$754</f>
        <v>0</v>
      </c>
      <c r="E22" s="23">
        <f>'[1]7'!E$754</f>
        <v>0</v>
      </c>
      <c r="F22" s="24">
        <f>'[1]7'!F$754</f>
        <v>0</v>
      </c>
      <c r="G22" s="23">
        <f>'[1]7'!G$754</f>
        <v>0</v>
      </c>
      <c r="H22" s="25">
        <f>'[1]7'!H$754</f>
        <v>0</v>
      </c>
      <c r="I22" s="23">
        <f>'[1]7'!P$754</f>
        <v>0</v>
      </c>
      <c r="J22" s="23">
        <f>'[1]7'!Y$754</f>
        <v>0</v>
      </c>
      <c r="K22" s="25">
        <f>'[1]7'!AA$754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'[1]7'!C$755</f>
        <v>0</v>
      </c>
      <c r="D23" s="39">
        <f>'[1]7'!D$755</f>
        <v>0</v>
      </c>
      <c r="E23" s="39">
        <f>'[1]7'!E$755</f>
        <v>0</v>
      </c>
      <c r="F23" s="38">
        <f>'[1]7'!F$755</f>
        <v>0</v>
      </c>
      <c r="G23" s="39">
        <f>'[1]7'!G$755</f>
        <v>0</v>
      </c>
      <c r="H23" s="40">
        <f>'[1]7'!H$755</f>
        <v>0</v>
      </c>
      <c r="I23" s="39">
        <f>'[1]7'!P$755</f>
        <v>0</v>
      </c>
      <c r="J23" s="39">
        <f>'[1]7'!Y$755</f>
        <v>0</v>
      </c>
      <c r="K23" s="40">
        <f>'[1]7'!AA$755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'[1]7'!C$756</f>
        <v>0</v>
      </c>
      <c r="D24" s="52">
        <f>'[1]7'!D$756</f>
        <v>0</v>
      </c>
      <c r="E24" s="52">
        <f>'[1]7'!E$756</f>
        <v>0</v>
      </c>
      <c r="F24" s="53">
        <f>'[1]7'!F$756</f>
        <v>0</v>
      </c>
      <c r="G24" s="52">
        <f>'[1]7'!G$756</f>
        <v>0</v>
      </c>
      <c r="H24" s="54">
        <f>'[1]7'!H$756</f>
        <v>0</v>
      </c>
      <c r="I24" s="52">
        <f>'[1]7'!P$756</f>
        <v>0</v>
      </c>
      <c r="J24" s="52">
        <f>'[1]7'!Y$756</f>
        <v>0</v>
      </c>
      <c r="K24" s="52">
        <f>'[1]7'!AA$756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37313</v>
      </c>
      <c r="D26" s="28">
        <f t="shared" ref="D26:K26" si="3">+D4+D8+D16+D24</f>
        <v>86092</v>
      </c>
      <c r="E26" s="28">
        <f t="shared" si="3"/>
        <v>68114</v>
      </c>
      <c r="F26" s="29">
        <f t="shared" si="3"/>
        <v>110360</v>
      </c>
      <c r="G26" s="28">
        <f t="shared" si="3"/>
        <v>107889</v>
      </c>
      <c r="H26" s="30">
        <f t="shared" si="3"/>
        <v>105699</v>
      </c>
      <c r="I26" s="28">
        <f t="shared" si="3"/>
        <v>100290</v>
      </c>
      <c r="J26" s="28">
        <f t="shared" si="3"/>
        <v>108988</v>
      </c>
      <c r="K26" s="28">
        <f t="shared" si="3"/>
        <v>113166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PROPER('[1]7'!$B$13)</f>
        <v>Table 23: Summary of payments and estimates by sub-programme: Economic Planning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'[1]7'!$B803</f>
        <v>1. Policy and Planning</v>
      </c>
      <c r="C4" s="23">
        <f>'[1]7'!$C803</f>
        <v>5618</v>
      </c>
      <c r="D4" s="23">
        <f>'[1]7'!$D803</f>
        <v>4327</v>
      </c>
      <c r="E4" s="23">
        <f>'[1]7'!$E803</f>
        <v>4897</v>
      </c>
      <c r="F4" s="35">
        <f>'[1]7'!$F803</f>
        <v>8421</v>
      </c>
      <c r="G4" s="34">
        <f>'[1]7'!$G803</f>
        <v>5334</v>
      </c>
      <c r="H4" s="36">
        <f>'[1]7'!$H803</f>
        <v>4508</v>
      </c>
      <c r="I4" s="23">
        <f>'[1]7'!$P803</f>
        <v>8134</v>
      </c>
      <c r="J4" s="23">
        <f>'[1]7'!$Y803</f>
        <v>8580</v>
      </c>
      <c r="K4" s="23">
        <f>'[1]7'!$AA803</f>
        <v>9009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'[1]7'!$B804</f>
        <v>2. Research and Development</v>
      </c>
      <c r="C5" s="23">
        <f>'[1]7'!$C804</f>
        <v>4768</v>
      </c>
      <c r="D5" s="23">
        <f>'[1]7'!$D804</f>
        <v>6227</v>
      </c>
      <c r="E5" s="23">
        <f>'[1]7'!$E804</f>
        <v>8538</v>
      </c>
      <c r="F5" s="24">
        <f>'[1]7'!$F804</f>
        <v>12325</v>
      </c>
      <c r="G5" s="23">
        <f>'[1]7'!$G804</f>
        <v>10742</v>
      </c>
      <c r="H5" s="25">
        <f>'[1]7'!$H804</f>
        <v>10409</v>
      </c>
      <c r="I5" s="23">
        <f>'[1]7'!$P804</f>
        <v>14912</v>
      </c>
      <c r="J5" s="23">
        <f>'[1]7'!$Y804</f>
        <v>15748</v>
      </c>
      <c r="K5" s="23">
        <f>'[1]7'!$AA804</f>
        <v>16535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'[1]7'!$B805</f>
        <v>3. Knowledge Management</v>
      </c>
      <c r="C6" s="23">
        <f>'[1]7'!$C805</f>
        <v>1936</v>
      </c>
      <c r="D6" s="23">
        <f>'[1]7'!$D805</f>
        <v>1710</v>
      </c>
      <c r="E6" s="23">
        <f>'[1]7'!$E805</f>
        <v>1978</v>
      </c>
      <c r="F6" s="24">
        <f>'[1]7'!$F805</f>
        <v>4516</v>
      </c>
      <c r="G6" s="23">
        <f>'[1]7'!$G805</f>
        <v>2223</v>
      </c>
      <c r="H6" s="25">
        <f>'[1]7'!$H805</f>
        <v>3578</v>
      </c>
      <c r="I6" s="23">
        <f>'[1]7'!$P805</f>
        <v>7639</v>
      </c>
      <c r="J6" s="23">
        <f>'[1]7'!$Y805</f>
        <v>8069</v>
      </c>
      <c r="K6" s="23">
        <f>'[1]7'!$AA805</f>
        <v>8472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'[1]7'!$B806</f>
        <v>4. Monitoring and Evaluation</v>
      </c>
      <c r="C7" s="23">
        <f>'[1]7'!$C806</f>
        <v>5980</v>
      </c>
      <c r="D7" s="23">
        <f>'[1]7'!$D806</f>
        <v>6282</v>
      </c>
      <c r="E7" s="23">
        <f>'[1]7'!$E806</f>
        <v>5153</v>
      </c>
      <c r="F7" s="24">
        <f>'[1]7'!$F806</f>
        <v>5899</v>
      </c>
      <c r="G7" s="23">
        <f>'[1]7'!$G806</f>
        <v>5978</v>
      </c>
      <c r="H7" s="25">
        <f>'[1]7'!$H806</f>
        <v>5132</v>
      </c>
      <c r="I7" s="23">
        <f>'[1]7'!$P806</f>
        <v>6797</v>
      </c>
      <c r="J7" s="23">
        <f>'[1]7'!$Y806</f>
        <v>7192</v>
      </c>
      <c r="K7" s="23">
        <f>'[1]7'!$AA806</f>
        <v>7552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'[1]7'!$B807</f>
        <v>5. 0</v>
      </c>
      <c r="C8" s="23">
        <f>'[1]7'!$C807</f>
        <v>0</v>
      </c>
      <c r="D8" s="23">
        <f>'[1]7'!$D807</f>
        <v>0</v>
      </c>
      <c r="E8" s="23">
        <f>'[1]7'!$E807</f>
        <v>0</v>
      </c>
      <c r="F8" s="24">
        <f>'[1]7'!$F807</f>
        <v>0</v>
      </c>
      <c r="G8" s="23">
        <f>'[1]7'!$G807</f>
        <v>0</v>
      </c>
      <c r="H8" s="25">
        <f>'[1]7'!$H807</f>
        <v>0</v>
      </c>
      <c r="I8" s="23">
        <f>'[1]7'!$P807</f>
        <v>0</v>
      </c>
      <c r="J8" s="23">
        <f>'[1]7'!$Y807</f>
        <v>0</v>
      </c>
      <c r="K8" s="23">
        <f>'[1]7'!$AA807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'[1]7'!$B808</f>
        <v>6. 0</v>
      </c>
      <c r="C9" s="23">
        <f>'[1]7'!$C808</f>
        <v>0</v>
      </c>
      <c r="D9" s="23">
        <f>'[1]7'!$D808</f>
        <v>0</v>
      </c>
      <c r="E9" s="23">
        <f>'[1]7'!$E808</f>
        <v>0</v>
      </c>
      <c r="F9" s="24">
        <f>'[1]7'!$F808</f>
        <v>0</v>
      </c>
      <c r="G9" s="23">
        <f>'[1]7'!$G808</f>
        <v>0</v>
      </c>
      <c r="H9" s="25">
        <f>'[1]7'!$H808</f>
        <v>0</v>
      </c>
      <c r="I9" s="23">
        <f>'[1]7'!$P808</f>
        <v>0</v>
      </c>
      <c r="J9" s="23">
        <f>'[1]7'!$Y808</f>
        <v>0</v>
      </c>
      <c r="K9" s="23">
        <f>'[1]7'!$AA808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'[1]7'!$B809</f>
        <v>7. 0</v>
      </c>
      <c r="C10" s="23">
        <f>'[1]7'!$C809</f>
        <v>0</v>
      </c>
      <c r="D10" s="23">
        <f>'[1]7'!$D809</f>
        <v>0</v>
      </c>
      <c r="E10" s="23">
        <f>'[1]7'!$E809</f>
        <v>0</v>
      </c>
      <c r="F10" s="24">
        <f>'[1]7'!$F809</f>
        <v>0</v>
      </c>
      <c r="G10" s="23">
        <f>'[1]7'!$G809</f>
        <v>0</v>
      </c>
      <c r="H10" s="25">
        <f>'[1]7'!$H809</f>
        <v>0</v>
      </c>
      <c r="I10" s="23">
        <f>'[1]7'!$P809</f>
        <v>0</v>
      </c>
      <c r="J10" s="23">
        <f>'[1]7'!$Y809</f>
        <v>0</v>
      </c>
      <c r="K10" s="23">
        <f>'[1]7'!$AA809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'[1]7'!$B810</f>
        <v>8. 0</v>
      </c>
      <c r="C11" s="23">
        <f>'[1]7'!$C810</f>
        <v>0</v>
      </c>
      <c r="D11" s="23">
        <f>'[1]7'!$D810</f>
        <v>0</v>
      </c>
      <c r="E11" s="23">
        <f>'[1]7'!$E810</f>
        <v>0</v>
      </c>
      <c r="F11" s="24">
        <f>'[1]7'!$F810</f>
        <v>0</v>
      </c>
      <c r="G11" s="23">
        <f>'[1]7'!$G810</f>
        <v>0</v>
      </c>
      <c r="H11" s="25">
        <f>'[1]7'!$H810</f>
        <v>0</v>
      </c>
      <c r="I11" s="23">
        <f>'[1]7'!$P810</f>
        <v>0</v>
      </c>
      <c r="J11" s="23">
        <f>'[1]7'!$Y810</f>
        <v>0</v>
      </c>
      <c r="K11" s="23">
        <f>'[1]7'!$AA810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'[1]7'!$B811</f>
        <v>9. 0</v>
      </c>
      <c r="C12" s="23">
        <f>'[1]7'!$C811</f>
        <v>0</v>
      </c>
      <c r="D12" s="23">
        <f>'[1]7'!$D811</f>
        <v>0</v>
      </c>
      <c r="E12" s="23">
        <f>'[1]7'!$E811</f>
        <v>0</v>
      </c>
      <c r="F12" s="24">
        <f>'[1]7'!$F811</f>
        <v>0</v>
      </c>
      <c r="G12" s="23">
        <f>'[1]7'!$G811</f>
        <v>0</v>
      </c>
      <c r="H12" s="25">
        <f>'[1]7'!$H811</f>
        <v>0</v>
      </c>
      <c r="I12" s="23">
        <f>'[1]7'!$P811</f>
        <v>0</v>
      </c>
      <c r="J12" s="23">
        <f>'[1]7'!$Y811</f>
        <v>0</v>
      </c>
      <c r="K12" s="23">
        <f>'[1]7'!$AA811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'[1]7'!$B812</f>
        <v>10. 0</v>
      </c>
      <c r="C13" s="23">
        <f>'[1]7'!$C812</f>
        <v>0</v>
      </c>
      <c r="D13" s="23">
        <f>'[1]7'!$D812</f>
        <v>0</v>
      </c>
      <c r="E13" s="23">
        <f>'[1]7'!$E812</f>
        <v>0</v>
      </c>
      <c r="F13" s="24">
        <f>'[1]7'!$F812</f>
        <v>0</v>
      </c>
      <c r="G13" s="23">
        <f>'[1]7'!$G812</f>
        <v>0</v>
      </c>
      <c r="H13" s="25">
        <f>'[1]7'!$H812</f>
        <v>0</v>
      </c>
      <c r="I13" s="23">
        <f>'[1]7'!$P812</f>
        <v>0</v>
      </c>
      <c r="J13" s="23">
        <f>'[1]7'!$Y812</f>
        <v>0</v>
      </c>
      <c r="K13" s="23">
        <f>'[1]7'!$AA812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'[1]7'!$B813</f>
        <v>11. 0</v>
      </c>
      <c r="C14" s="23">
        <f>'[1]7'!$C813</f>
        <v>0</v>
      </c>
      <c r="D14" s="23">
        <f>'[1]7'!$D813</f>
        <v>0</v>
      </c>
      <c r="E14" s="23">
        <f>'[1]7'!$E813</f>
        <v>0</v>
      </c>
      <c r="F14" s="24">
        <f>'[1]7'!$F813</f>
        <v>0</v>
      </c>
      <c r="G14" s="23">
        <f>'[1]7'!$G813</f>
        <v>0</v>
      </c>
      <c r="H14" s="25">
        <f>'[1]7'!$H813</f>
        <v>0</v>
      </c>
      <c r="I14" s="23">
        <f>'[1]7'!$P813</f>
        <v>0</v>
      </c>
      <c r="J14" s="23">
        <f>'[1]7'!$Y813</f>
        <v>0</v>
      </c>
      <c r="K14" s="23">
        <f>'[1]7'!$AA813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'[1]7'!$B814</f>
        <v>12. 0</v>
      </c>
      <c r="C15" s="23">
        <f>'[1]7'!$C814</f>
        <v>0</v>
      </c>
      <c r="D15" s="23">
        <f>'[1]7'!$D814</f>
        <v>0</v>
      </c>
      <c r="E15" s="23">
        <f>'[1]7'!$E814</f>
        <v>0</v>
      </c>
      <c r="F15" s="24">
        <f>'[1]7'!$F814</f>
        <v>0</v>
      </c>
      <c r="G15" s="23">
        <f>'[1]7'!$G814</f>
        <v>0</v>
      </c>
      <c r="H15" s="25">
        <f>'[1]7'!$H814</f>
        <v>0</v>
      </c>
      <c r="I15" s="23">
        <f>'[1]7'!$P814</f>
        <v>0</v>
      </c>
      <c r="J15" s="23">
        <f>'[1]7'!$Y814</f>
        <v>0</v>
      </c>
      <c r="K15" s="23">
        <f>'[1]7'!$AA814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'[1]7'!$B815</f>
        <v>13. 0</v>
      </c>
      <c r="C16" s="23">
        <f>'[1]7'!$C815</f>
        <v>0</v>
      </c>
      <c r="D16" s="23">
        <f>'[1]7'!$D815</f>
        <v>0</v>
      </c>
      <c r="E16" s="23">
        <f>'[1]7'!$E815</f>
        <v>0</v>
      </c>
      <c r="F16" s="24">
        <f>'[1]7'!$F815</f>
        <v>0</v>
      </c>
      <c r="G16" s="23">
        <f>'[1]7'!$G815</f>
        <v>0</v>
      </c>
      <c r="H16" s="25">
        <f>'[1]7'!$H815</f>
        <v>0</v>
      </c>
      <c r="I16" s="23">
        <f>'[1]7'!$P815</f>
        <v>0</v>
      </c>
      <c r="J16" s="23">
        <f>'[1]7'!$Y815</f>
        <v>0</v>
      </c>
      <c r="K16" s="23">
        <f>'[1]7'!$AA815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'[1]7'!$B816</f>
        <v>14. 0</v>
      </c>
      <c r="C17" s="23">
        <f>'[1]7'!$C816</f>
        <v>0</v>
      </c>
      <c r="D17" s="23">
        <f>'[1]7'!$D816</f>
        <v>0</v>
      </c>
      <c r="E17" s="23">
        <f>'[1]7'!$E816</f>
        <v>0</v>
      </c>
      <c r="F17" s="24">
        <f>'[1]7'!$F816</f>
        <v>0</v>
      </c>
      <c r="G17" s="23">
        <f>'[1]7'!$G816</f>
        <v>0</v>
      </c>
      <c r="H17" s="25">
        <f>'[1]7'!$H816</f>
        <v>0</v>
      </c>
      <c r="I17" s="23">
        <f>'[1]7'!$P816</f>
        <v>0</v>
      </c>
      <c r="J17" s="23">
        <f>'[1]7'!$Y816</f>
        <v>0</v>
      </c>
      <c r="K17" s="23">
        <f>'[1]7'!$AA816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'[1]7'!$B817</f>
        <v>15. 0</v>
      </c>
      <c r="C18" s="23">
        <f>'[1]7'!$C817</f>
        <v>0</v>
      </c>
      <c r="D18" s="23">
        <f>'[1]7'!$D817</f>
        <v>0</v>
      </c>
      <c r="E18" s="23">
        <f>'[1]7'!$E817</f>
        <v>0</v>
      </c>
      <c r="F18" s="24">
        <f>'[1]7'!$F817</f>
        <v>0</v>
      </c>
      <c r="G18" s="23">
        <f>'[1]7'!$G817</f>
        <v>0</v>
      </c>
      <c r="H18" s="25">
        <f>'[1]7'!$H817</f>
        <v>0</v>
      </c>
      <c r="I18" s="23">
        <f>'[1]7'!$P817</f>
        <v>0</v>
      </c>
      <c r="J18" s="23">
        <f>'[1]7'!$Y817</f>
        <v>0</v>
      </c>
      <c r="K18" s="23">
        <f>'[1]7'!$AA817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18302</v>
      </c>
      <c r="D19" s="28">
        <f t="shared" ref="D19:K19" si="1">SUM(D4:D18)</f>
        <v>18546</v>
      </c>
      <c r="E19" s="28">
        <f t="shared" si="1"/>
        <v>20566</v>
      </c>
      <c r="F19" s="29">
        <f t="shared" si="1"/>
        <v>31161</v>
      </c>
      <c r="G19" s="28">
        <f t="shared" si="1"/>
        <v>24277</v>
      </c>
      <c r="H19" s="30">
        <f t="shared" si="1"/>
        <v>23627</v>
      </c>
      <c r="I19" s="28">
        <f t="shared" si="1"/>
        <v>37482</v>
      </c>
      <c r="J19" s="28">
        <f t="shared" si="1"/>
        <v>39589</v>
      </c>
      <c r="K19" s="28">
        <f t="shared" si="1"/>
        <v>41568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'[1]7'!$B$13)</f>
        <v>Table 24: Summary of payments and estimates by economic classification: Economic Planning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18065</v>
      </c>
      <c r="D4" s="52">
        <f t="shared" ref="D4:K4" si="0">SUM(D5:D7)</f>
        <v>18314</v>
      </c>
      <c r="E4" s="52">
        <f t="shared" si="0"/>
        <v>20455</v>
      </c>
      <c r="F4" s="53">
        <f t="shared" si="0"/>
        <v>30361</v>
      </c>
      <c r="G4" s="52">
        <f t="shared" si="0"/>
        <v>23930</v>
      </c>
      <c r="H4" s="54">
        <f t="shared" si="0"/>
        <v>22506</v>
      </c>
      <c r="I4" s="52">
        <f t="shared" si="0"/>
        <v>37467</v>
      </c>
      <c r="J4" s="52">
        <f t="shared" si="0"/>
        <v>39589</v>
      </c>
      <c r="K4" s="52">
        <f t="shared" si="0"/>
        <v>41568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'[1]7'!C$825</f>
        <v>6608</v>
      </c>
      <c r="D5" s="34">
        <f>'[1]7'!D$825</f>
        <v>7543</v>
      </c>
      <c r="E5" s="34">
        <f>'[1]7'!E$825</f>
        <v>10538</v>
      </c>
      <c r="F5" s="35">
        <f>'[1]7'!F$825</f>
        <v>13252</v>
      </c>
      <c r="G5" s="34">
        <f>'[1]7'!G$825</f>
        <v>13063</v>
      </c>
      <c r="H5" s="36">
        <f>'[1]7'!H$825</f>
        <v>13372</v>
      </c>
      <c r="I5" s="34">
        <f>'[1]7'!P$825</f>
        <v>14840</v>
      </c>
      <c r="J5" s="34">
        <f>'[1]7'!Y$825</f>
        <v>15789</v>
      </c>
      <c r="K5" s="36">
        <f>'[1]7'!AA$825</f>
        <v>16578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'[1]7'!C$828</f>
        <v>11457</v>
      </c>
      <c r="D6" s="23">
        <f>'[1]7'!D$828</f>
        <v>10771</v>
      </c>
      <c r="E6" s="23">
        <f>'[1]7'!E$828</f>
        <v>9917</v>
      </c>
      <c r="F6" s="24">
        <f>'[1]7'!F$828</f>
        <v>17109</v>
      </c>
      <c r="G6" s="23">
        <f>'[1]7'!G$828</f>
        <v>10867</v>
      </c>
      <c r="H6" s="25">
        <f>'[1]7'!H$828</f>
        <v>9134</v>
      </c>
      <c r="I6" s="23">
        <f>'[1]7'!P$828</f>
        <v>22627</v>
      </c>
      <c r="J6" s="23">
        <f>'[1]7'!Y$828</f>
        <v>23800</v>
      </c>
      <c r="K6" s="25">
        <f>'[1]7'!AA$828</f>
        <v>24990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'[1]7'!C$867</f>
        <v>0</v>
      </c>
      <c r="D7" s="39">
        <f>'[1]7'!D$867</f>
        <v>0</v>
      </c>
      <c r="E7" s="39">
        <f>'[1]7'!E$867</f>
        <v>0</v>
      </c>
      <c r="F7" s="38">
        <f>'[1]7'!F$867</f>
        <v>0</v>
      </c>
      <c r="G7" s="39">
        <f>'[1]7'!G$867</f>
        <v>0</v>
      </c>
      <c r="H7" s="40">
        <f>'[1]7'!H$867</f>
        <v>0</v>
      </c>
      <c r="I7" s="39">
        <f>'[1]7'!P$867</f>
        <v>0</v>
      </c>
      <c r="J7" s="39">
        <f>'[1]7'!Y$867</f>
        <v>0</v>
      </c>
      <c r="K7" s="40">
        <f>'[1]7'!AA$867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50</v>
      </c>
      <c r="D8" s="52">
        <f t="shared" ref="D8:K8" si="1">SUM(D9:D15)</f>
        <v>3</v>
      </c>
      <c r="E8" s="52">
        <f t="shared" si="1"/>
        <v>0</v>
      </c>
      <c r="F8" s="53">
        <f t="shared" si="1"/>
        <v>0</v>
      </c>
      <c r="G8" s="52">
        <f t="shared" si="1"/>
        <v>266</v>
      </c>
      <c r="H8" s="54">
        <f t="shared" si="1"/>
        <v>266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'[1]7'!C$871</f>
        <v>0</v>
      </c>
      <c r="D9" s="34">
        <f>'[1]7'!D$871</f>
        <v>0</v>
      </c>
      <c r="E9" s="34">
        <f>'[1]7'!E$871</f>
        <v>0</v>
      </c>
      <c r="F9" s="35">
        <f>'[1]7'!F$871</f>
        <v>0</v>
      </c>
      <c r="G9" s="34">
        <f>'[1]7'!G$871</f>
        <v>0</v>
      </c>
      <c r="H9" s="36">
        <f>'[1]7'!H$871</f>
        <v>0</v>
      </c>
      <c r="I9" s="34">
        <f>'[1]7'!P$871</f>
        <v>0</v>
      </c>
      <c r="J9" s="34">
        <f>'[1]7'!Y$871</f>
        <v>0</v>
      </c>
      <c r="K9" s="36">
        <f>'[1]7'!AA$871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'[1]7'!C$878</f>
        <v>0</v>
      </c>
      <c r="D10" s="23">
        <f>'[1]7'!D$878</f>
        <v>0</v>
      </c>
      <c r="E10" s="23">
        <f>'[1]7'!E$878</f>
        <v>0</v>
      </c>
      <c r="F10" s="24">
        <f>'[1]7'!F$878</f>
        <v>0</v>
      </c>
      <c r="G10" s="23">
        <f>'[1]7'!G$878</f>
        <v>0</v>
      </c>
      <c r="H10" s="25">
        <f>'[1]7'!H$878</f>
        <v>0</v>
      </c>
      <c r="I10" s="23">
        <f>'[1]7'!P$878</f>
        <v>0</v>
      </c>
      <c r="J10" s="23">
        <f>'[1]7'!Y$878</f>
        <v>0</v>
      </c>
      <c r="K10" s="25">
        <f>'[1]7'!AA$878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'[1]7'!C$881</f>
        <v>0</v>
      </c>
      <c r="D11" s="23">
        <f>'[1]7'!D$881</f>
        <v>0</v>
      </c>
      <c r="E11" s="23">
        <f>'[1]7'!E$881</f>
        <v>0</v>
      </c>
      <c r="F11" s="24">
        <f>'[1]7'!F$881</f>
        <v>0</v>
      </c>
      <c r="G11" s="23">
        <f>'[1]7'!G$881</f>
        <v>250</v>
      </c>
      <c r="H11" s="25">
        <f>'[1]7'!H$881</f>
        <v>250</v>
      </c>
      <c r="I11" s="23">
        <f>'[1]7'!P$881</f>
        <v>0</v>
      </c>
      <c r="J11" s="23">
        <f>'[1]7'!Y$881</f>
        <v>0</v>
      </c>
      <c r="K11" s="25">
        <f>'[1]7'!AA$881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'[1]7'!C$882</f>
        <v>0</v>
      </c>
      <c r="D12" s="23">
        <f>'[1]7'!D$882</f>
        <v>0</v>
      </c>
      <c r="E12" s="23">
        <f>'[1]7'!E$882</f>
        <v>0</v>
      </c>
      <c r="F12" s="24">
        <f>'[1]7'!F$882</f>
        <v>0</v>
      </c>
      <c r="G12" s="23">
        <f>'[1]7'!G$882</f>
        <v>0</v>
      </c>
      <c r="H12" s="25">
        <f>'[1]7'!H$882</f>
        <v>0</v>
      </c>
      <c r="I12" s="23">
        <f>'[1]7'!P$882</f>
        <v>0</v>
      </c>
      <c r="J12" s="23">
        <f>'[1]7'!Y$882</f>
        <v>0</v>
      </c>
      <c r="K12" s="25">
        <f>'[1]7'!AA$882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'[1]7'!C$883</f>
        <v>0</v>
      </c>
      <c r="D13" s="23">
        <f>'[1]7'!D$883</f>
        <v>0</v>
      </c>
      <c r="E13" s="23">
        <f>'[1]7'!E$883</f>
        <v>0</v>
      </c>
      <c r="F13" s="24">
        <f>'[1]7'!F$883</f>
        <v>0</v>
      </c>
      <c r="G13" s="23">
        <f>'[1]7'!G$883</f>
        <v>0</v>
      </c>
      <c r="H13" s="25">
        <f>'[1]7'!H$883</f>
        <v>0</v>
      </c>
      <c r="I13" s="23">
        <f>'[1]7'!P$883</f>
        <v>0</v>
      </c>
      <c r="J13" s="23">
        <f>'[1]7'!Y$883</f>
        <v>0</v>
      </c>
      <c r="K13" s="25">
        <f>'[1]7'!AA$883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'[1]7'!C$890</f>
        <v>0</v>
      </c>
      <c r="D14" s="23">
        <f>'[1]7'!D$890</f>
        <v>0</v>
      </c>
      <c r="E14" s="23">
        <f>'[1]7'!E$890</f>
        <v>0</v>
      </c>
      <c r="F14" s="24">
        <f>'[1]7'!F$890</f>
        <v>0</v>
      </c>
      <c r="G14" s="23">
        <f>'[1]7'!G$890</f>
        <v>0</v>
      </c>
      <c r="H14" s="25">
        <f>'[1]7'!H$890</f>
        <v>0</v>
      </c>
      <c r="I14" s="23">
        <f>'[1]7'!P$890</f>
        <v>0</v>
      </c>
      <c r="J14" s="23">
        <f>'[1]7'!Y$890</f>
        <v>0</v>
      </c>
      <c r="K14" s="25">
        <f>'[1]7'!AA$890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'[1]7'!C$891</f>
        <v>50</v>
      </c>
      <c r="D15" s="39">
        <f>'[1]7'!D$891</f>
        <v>3</v>
      </c>
      <c r="E15" s="39">
        <f>'[1]7'!E$891</f>
        <v>0</v>
      </c>
      <c r="F15" s="38">
        <f>'[1]7'!F$891</f>
        <v>0</v>
      </c>
      <c r="G15" s="39">
        <f>'[1]7'!G$891</f>
        <v>16</v>
      </c>
      <c r="H15" s="40">
        <f>'[1]7'!H$891</f>
        <v>16</v>
      </c>
      <c r="I15" s="39">
        <f>'[1]7'!P$891</f>
        <v>0</v>
      </c>
      <c r="J15" s="39">
        <f>'[1]7'!Y$891</f>
        <v>0</v>
      </c>
      <c r="K15" s="40">
        <f>'[1]7'!AA$891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187</v>
      </c>
      <c r="D16" s="52">
        <f t="shared" ref="D16:K16" si="2">SUM(D17:D23)</f>
        <v>229</v>
      </c>
      <c r="E16" s="52">
        <f t="shared" si="2"/>
        <v>111</v>
      </c>
      <c r="F16" s="53">
        <f t="shared" si="2"/>
        <v>800</v>
      </c>
      <c r="G16" s="52">
        <f t="shared" si="2"/>
        <v>81</v>
      </c>
      <c r="H16" s="54">
        <f t="shared" si="2"/>
        <v>855</v>
      </c>
      <c r="I16" s="52">
        <f t="shared" si="2"/>
        <v>15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'[1]7'!C$895</f>
        <v>0</v>
      </c>
      <c r="D17" s="34">
        <f>'[1]7'!D$895</f>
        <v>0</v>
      </c>
      <c r="E17" s="34">
        <f>'[1]7'!E$895</f>
        <v>0</v>
      </c>
      <c r="F17" s="35">
        <f>'[1]7'!F$895</f>
        <v>0</v>
      </c>
      <c r="G17" s="34">
        <f>'[1]7'!G$895</f>
        <v>0</v>
      </c>
      <c r="H17" s="36">
        <f>'[1]7'!H$895</f>
        <v>0</v>
      </c>
      <c r="I17" s="34">
        <f>'[1]7'!P$895</f>
        <v>0</v>
      </c>
      <c r="J17" s="34">
        <f>'[1]7'!Y$895</f>
        <v>0</v>
      </c>
      <c r="K17" s="36">
        <f>'[1]7'!AA$895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'[1]7'!C$898</f>
        <v>187</v>
      </c>
      <c r="D18" s="23">
        <f>'[1]7'!D$898</f>
        <v>111</v>
      </c>
      <c r="E18" s="23">
        <f>'[1]7'!E$898</f>
        <v>111</v>
      </c>
      <c r="F18" s="24">
        <f>'[1]7'!F$898</f>
        <v>0</v>
      </c>
      <c r="G18" s="23">
        <f>'[1]7'!G$898</f>
        <v>81</v>
      </c>
      <c r="H18" s="25">
        <f>'[1]7'!H$898</f>
        <v>455</v>
      </c>
      <c r="I18" s="23">
        <f>'[1]7'!P$898</f>
        <v>15</v>
      </c>
      <c r="J18" s="23">
        <f>'[1]7'!Y$898</f>
        <v>0</v>
      </c>
      <c r="K18" s="25">
        <f>'[1]7'!AA$898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'[1]7'!C$901</f>
        <v>0</v>
      </c>
      <c r="D19" s="23">
        <f>'[1]7'!D$901</f>
        <v>0</v>
      </c>
      <c r="E19" s="23">
        <f>'[1]7'!E$901</f>
        <v>0</v>
      </c>
      <c r="F19" s="24">
        <f>'[1]7'!F$901</f>
        <v>0</v>
      </c>
      <c r="G19" s="23">
        <f>'[1]7'!G$901</f>
        <v>0</v>
      </c>
      <c r="H19" s="25">
        <f>'[1]7'!H$901</f>
        <v>0</v>
      </c>
      <c r="I19" s="23">
        <f>'[1]7'!P$901</f>
        <v>0</v>
      </c>
      <c r="J19" s="23">
        <f>'[1]7'!Y$901</f>
        <v>0</v>
      </c>
      <c r="K19" s="25">
        <f>'[1]7'!AA$901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'[1]7'!C$902</f>
        <v>0</v>
      </c>
      <c r="D20" s="23">
        <f>'[1]7'!D$902</f>
        <v>0</v>
      </c>
      <c r="E20" s="23">
        <f>'[1]7'!E$902</f>
        <v>0</v>
      </c>
      <c r="F20" s="24">
        <f>'[1]7'!F$902</f>
        <v>0</v>
      </c>
      <c r="G20" s="23">
        <f>'[1]7'!G$902</f>
        <v>0</v>
      </c>
      <c r="H20" s="25">
        <f>'[1]7'!H$902</f>
        <v>0</v>
      </c>
      <c r="I20" s="23">
        <f>'[1]7'!P$902</f>
        <v>0</v>
      </c>
      <c r="J20" s="23">
        <f>'[1]7'!Y$902</f>
        <v>0</v>
      </c>
      <c r="K20" s="25">
        <f>'[1]7'!AA$902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'[1]7'!C$903</f>
        <v>0</v>
      </c>
      <c r="D21" s="23">
        <f>'[1]7'!D$903</f>
        <v>0</v>
      </c>
      <c r="E21" s="23">
        <f>'[1]7'!E$903</f>
        <v>0</v>
      </c>
      <c r="F21" s="24">
        <f>'[1]7'!F$903</f>
        <v>0</v>
      </c>
      <c r="G21" s="23">
        <f>'[1]7'!G$903</f>
        <v>0</v>
      </c>
      <c r="H21" s="25">
        <f>'[1]7'!H$903</f>
        <v>0</v>
      </c>
      <c r="I21" s="23">
        <f>'[1]7'!P$903</f>
        <v>0</v>
      </c>
      <c r="J21" s="23">
        <f>'[1]7'!Y$903</f>
        <v>0</v>
      </c>
      <c r="K21" s="25">
        <f>'[1]7'!AA$903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'[1]7'!C$904</f>
        <v>0</v>
      </c>
      <c r="D22" s="23">
        <f>'[1]7'!D$904</f>
        <v>0</v>
      </c>
      <c r="E22" s="23">
        <f>'[1]7'!E$904</f>
        <v>0</v>
      </c>
      <c r="F22" s="24">
        <f>'[1]7'!F$904</f>
        <v>0</v>
      </c>
      <c r="G22" s="23">
        <f>'[1]7'!G$904</f>
        <v>0</v>
      </c>
      <c r="H22" s="25">
        <f>'[1]7'!H$904</f>
        <v>0</v>
      </c>
      <c r="I22" s="23">
        <f>'[1]7'!P$904</f>
        <v>0</v>
      </c>
      <c r="J22" s="23">
        <f>'[1]7'!Y$904</f>
        <v>0</v>
      </c>
      <c r="K22" s="25">
        <f>'[1]7'!AA$904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'[1]7'!C$905</f>
        <v>0</v>
      </c>
      <c r="D23" s="39">
        <f>'[1]7'!D$905</f>
        <v>118</v>
      </c>
      <c r="E23" s="39">
        <f>'[1]7'!E$905</f>
        <v>0</v>
      </c>
      <c r="F23" s="38">
        <f>'[1]7'!F$905</f>
        <v>800</v>
      </c>
      <c r="G23" s="39">
        <f>'[1]7'!G$905</f>
        <v>0</v>
      </c>
      <c r="H23" s="40">
        <f>'[1]7'!H$905</f>
        <v>400</v>
      </c>
      <c r="I23" s="39">
        <f>'[1]7'!P$905</f>
        <v>0</v>
      </c>
      <c r="J23" s="39">
        <f>'[1]7'!Y$905</f>
        <v>0</v>
      </c>
      <c r="K23" s="40">
        <f>'[1]7'!AA$905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'[1]7'!C$906</f>
        <v>0</v>
      </c>
      <c r="D24" s="52">
        <f>'[1]7'!D$906</f>
        <v>0</v>
      </c>
      <c r="E24" s="52">
        <f>'[1]7'!E$906</f>
        <v>0</v>
      </c>
      <c r="F24" s="53">
        <f>'[1]7'!F$906</f>
        <v>0</v>
      </c>
      <c r="G24" s="52">
        <f>'[1]7'!G$906</f>
        <v>0</v>
      </c>
      <c r="H24" s="54">
        <f>'[1]7'!H$906</f>
        <v>0</v>
      </c>
      <c r="I24" s="52">
        <f>'[1]7'!P$906</f>
        <v>0</v>
      </c>
      <c r="J24" s="52">
        <f>'[1]7'!Y$906</f>
        <v>0</v>
      </c>
      <c r="K24" s="52">
        <f>'[1]7'!AA$906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18302</v>
      </c>
      <c r="D26" s="28">
        <f t="shared" ref="D26:K26" si="3">+D4+D8+D16+D24</f>
        <v>18546</v>
      </c>
      <c r="E26" s="28">
        <f t="shared" si="3"/>
        <v>20566</v>
      </c>
      <c r="F26" s="29">
        <f t="shared" si="3"/>
        <v>31161</v>
      </c>
      <c r="G26" s="28">
        <f t="shared" si="3"/>
        <v>24277</v>
      </c>
      <c r="H26" s="30">
        <f t="shared" si="3"/>
        <v>23627</v>
      </c>
      <c r="I26" s="28">
        <f t="shared" si="3"/>
        <v>37482</v>
      </c>
      <c r="J26" s="28">
        <f t="shared" si="3"/>
        <v>39589</v>
      </c>
      <c r="K26" s="28">
        <f t="shared" si="3"/>
        <v>41568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PROPER('[1]7'!$B$14)</f>
        <v>Table 26: Summary of payments and estimates by sub-programme: Tourism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'[1]7'!$B953</f>
        <v>1. Tourism Sector Transformation</v>
      </c>
      <c r="C4" s="23">
        <f>'[1]7'!$C953</f>
        <v>0</v>
      </c>
      <c r="D4" s="23">
        <f>'[1]7'!$D953</f>
        <v>0</v>
      </c>
      <c r="E4" s="23">
        <f>'[1]7'!$E953</f>
        <v>1687</v>
      </c>
      <c r="F4" s="35">
        <f>'[1]7'!$F953</f>
        <v>9476</v>
      </c>
      <c r="G4" s="34">
        <f>'[1]7'!$G953</f>
        <v>5476</v>
      </c>
      <c r="H4" s="36">
        <f>'[1]7'!$H953</f>
        <v>4822</v>
      </c>
      <c r="I4" s="23">
        <f>'[1]7'!$P953</f>
        <v>10363</v>
      </c>
      <c r="J4" s="23">
        <f>'[1]7'!$Y953</f>
        <v>9305</v>
      </c>
      <c r="K4" s="23">
        <f>'[1]7'!$AA953</f>
        <v>9772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'[1]7'!$B954</f>
        <v>2. Tourism Planning</v>
      </c>
      <c r="C5" s="23">
        <f>'[1]7'!$C954</f>
        <v>0</v>
      </c>
      <c r="D5" s="23">
        <f>'[1]7'!$D954</f>
        <v>0</v>
      </c>
      <c r="E5" s="23">
        <f>'[1]7'!$E954</f>
        <v>3224</v>
      </c>
      <c r="F5" s="24">
        <f>'[1]7'!$F954</f>
        <v>13645</v>
      </c>
      <c r="G5" s="23">
        <f>'[1]7'!$G954</f>
        <v>8896</v>
      </c>
      <c r="H5" s="25">
        <f>'[1]7'!$H954</f>
        <v>9797</v>
      </c>
      <c r="I5" s="23">
        <f>'[1]7'!$P954</f>
        <v>7363</v>
      </c>
      <c r="J5" s="23">
        <f>'[1]7'!$Y954</f>
        <v>7797</v>
      </c>
      <c r="K5" s="23">
        <f>'[1]7'!$AA954</f>
        <v>8187</v>
      </c>
      <c r="Z5" s="16">
        <f t="shared" si="0"/>
        <v>1</v>
      </c>
      <c r="AA5" s="27">
        <v>26</v>
      </c>
    </row>
    <row r="6" spans="1:27" s="15" customFormat="1" ht="12.75" customHeight="1" x14ac:dyDescent="0.2">
      <c r="A6" s="21"/>
      <c r="B6" s="59" t="str">
        <f>"3. " &amp; '[1]7'!$B955</f>
        <v>3. Tourism Growth and Development</v>
      </c>
      <c r="C6" s="23">
        <f>'[1]7'!$C955</f>
        <v>164485</v>
      </c>
      <c r="D6" s="23">
        <f>'[1]7'!$D955</f>
        <v>283320</v>
      </c>
      <c r="E6" s="23">
        <f>'[1]7'!$E955</f>
        <v>340340</v>
      </c>
      <c r="F6" s="24">
        <f>'[1]7'!$F955</f>
        <v>263552</v>
      </c>
      <c r="G6" s="23">
        <f>'[1]7'!$G955</f>
        <v>339343</v>
      </c>
      <c r="H6" s="25">
        <f>'[1]7'!$H955</f>
        <v>345477</v>
      </c>
      <c r="I6" s="23">
        <f>'[1]7'!$P955</f>
        <v>281045</v>
      </c>
      <c r="J6" s="23">
        <f>'[1]7'!$Y955</f>
        <v>270479</v>
      </c>
      <c r="K6" s="23">
        <f>'[1]7'!$AA955</f>
        <v>241256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'[1]7'!$B956</f>
        <v>4. 0</v>
      </c>
      <c r="C7" s="23">
        <f>'[1]7'!$C956</f>
        <v>0</v>
      </c>
      <c r="D7" s="23">
        <f>'[1]7'!$D956</f>
        <v>0</v>
      </c>
      <c r="E7" s="23">
        <f>'[1]7'!$E956</f>
        <v>0</v>
      </c>
      <c r="F7" s="24">
        <f>'[1]7'!$F956</f>
        <v>0</v>
      </c>
      <c r="G7" s="23">
        <f>'[1]7'!$G956</f>
        <v>0</v>
      </c>
      <c r="H7" s="25">
        <f>'[1]7'!$H956</f>
        <v>0</v>
      </c>
      <c r="I7" s="23">
        <f>'[1]7'!$P956</f>
        <v>0</v>
      </c>
      <c r="J7" s="23">
        <f>'[1]7'!$Y956</f>
        <v>0</v>
      </c>
      <c r="K7" s="23">
        <f>'[1]7'!$AA956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'[1]7'!$B957</f>
        <v>5. 0</v>
      </c>
      <c r="C8" s="23">
        <f>'[1]7'!$C957</f>
        <v>0</v>
      </c>
      <c r="D8" s="23">
        <f>'[1]7'!$D957</f>
        <v>0</v>
      </c>
      <c r="E8" s="23">
        <f>'[1]7'!$E957</f>
        <v>0</v>
      </c>
      <c r="F8" s="24">
        <f>'[1]7'!$F957</f>
        <v>0</v>
      </c>
      <c r="G8" s="23">
        <f>'[1]7'!$G957</f>
        <v>0</v>
      </c>
      <c r="H8" s="25">
        <f>'[1]7'!$H957</f>
        <v>0</v>
      </c>
      <c r="I8" s="23">
        <f>'[1]7'!$P957</f>
        <v>0</v>
      </c>
      <c r="J8" s="23">
        <f>'[1]7'!$Y957</f>
        <v>0</v>
      </c>
      <c r="K8" s="23">
        <f>'[1]7'!$AA957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'[1]7'!$B958</f>
        <v>6. 0</v>
      </c>
      <c r="C9" s="23">
        <f>'[1]7'!$C958</f>
        <v>0</v>
      </c>
      <c r="D9" s="23">
        <f>'[1]7'!$D958</f>
        <v>0</v>
      </c>
      <c r="E9" s="23">
        <f>'[1]7'!$E958</f>
        <v>0</v>
      </c>
      <c r="F9" s="24">
        <f>'[1]7'!$F958</f>
        <v>0</v>
      </c>
      <c r="G9" s="23">
        <f>'[1]7'!$G958</f>
        <v>0</v>
      </c>
      <c r="H9" s="25">
        <f>'[1]7'!$H958</f>
        <v>0</v>
      </c>
      <c r="I9" s="23">
        <f>'[1]7'!$P958</f>
        <v>0</v>
      </c>
      <c r="J9" s="23">
        <f>'[1]7'!$Y958</f>
        <v>0</v>
      </c>
      <c r="K9" s="23">
        <f>'[1]7'!$AA958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'[1]7'!$B959</f>
        <v>7. 0</v>
      </c>
      <c r="C10" s="23">
        <f>'[1]7'!$C959</f>
        <v>0</v>
      </c>
      <c r="D10" s="23">
        <f>'[1]7'!$D959</f>
        <v>0</v>
      </c>
      <c r="E10" s="23">
        <f>'[1]7'!$E959</f>
        <v>0</v>
      </c>
      <c r="F10" s="24">
        <f>'[1]7'!$F959</f>
        <v>0</v>
      </c>
      <c r="G10" s="23">
        <f>'[1]7'!$G959</f>
        <v>0</v>
      </c>
      <c r="H10" s="25">
        <f>'[1]7'!$H959</f>
        <v>0</v>
      </c>
      <c r="I10" s="23">
        <f>'[1]7'!$P959</f>
        <v>0</v>
      </c>
      <c r="J10" s="23">
        <f>'[1]7'!$Y959</f>
        <v>0</v>
      </c>
      <c r="K10" s="23">
        <f>'[1]7'!$AA959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'[1]7'!$B960</f>
        <v>8. 0</v>
      </c>
      <c r="C11" s="23">
        <f>'[1]7'!$C960</f>
        <v>0</v>
      </c>
      <c r="D11" s="23">
        <f>'[1]7'!$D960</f>
        <v>0</v>
      </c>
      <c r="E11" s="23">
        <f>'[1]7'!$E960</f>
        <v>0</v>
      </c>
      <c r="F11" s="24">
        <f>'[1]7'!$F960</f>
        <v>0</v>
      </c>
      <c r="G11" s="23">
        <f>'[1]7'!$G960</f>
        <v>0</v>
      </c>
      <c r="H11" s="25">
        <f>'[1]7'!$H960</f>
        <v>0</v>
      </c>
      <c r="I11" s="23">
        <f>'[1]7'!$P960</f>
        <v>0</v>
      </c>
      <c r="J11" s="23">
        <f>'[1]7'!$Y960</f>
        <v>0</v>
      </c>
      <c r="K11" s="23">
        <f>'[1]7'!$AA960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'[1]7'!$B961</f>
        <v>9. 0</v>
      </c>
      <c r="C12" s="23">
        <f>'[1]7'!$C961</f>
        <v>0</v>
      </c>
      <c r="D12" s="23">
        <f>'[1]7'!$D961</f>
        <v>0</v>
      </c>
      <c r="E12" s="23">
        <f>'[1]7'!$E961</f>
        <v>0</v>
      </c>
      <c r="F12" s="24">
        <f>'[1]7'!$F961</f>
        <v>0</v>
      </c>
      <c r="G12" s="23">
        <f>'[1]7'!$G961</f>
        <v>0</v>
      </c>
      <c r="H12" s="25">
        <f>'[1]7'!$H961</f>
        <v>0</v>
      </c>
      <c r="I12" s="23">
        <f>'[1]7'!$P961</f>
        <v>0</v>
      </c>
      <c r="J12" s="23">
        <f>'[1]7'!$Y961</f>
        <v>0</v>
      </c>
      <c r="K12" s="23">
        <f>'[1]7'!$AA961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'[1]7'!$B962</f>
        <v>10. 0</v>
      </c>
      <c r="C13" s="23">
        <f>'[1]7'!$C962</f>
        <v>0</v>
      </c>
      <c r="D13" s="23">
        <f>'[1]7'!$D962</f>
        <v>0</v>
      </c>
      <c r="E13" s="23">
        <f>'[1]7'!$E962</f>
        <v>0</v>
      </c>
      <c r="F13" s="24">
        <f>'[1]7'!$F962</f>
        <v>0</v>
      </c>
      <c r="G13" s="23">
        <f>'[1]7'!$G962</f>
        <v>0</v>
      </c>
      <c r="H13" s="25">
        <f>'[1]7'!$H962</f>
        <v>0</v>
      </c>
      <c r="I13" s="23">
        <f>'[1]7'!$P962</f>
        <v>0</v>
      </c>
      <c r="J13" s="23">
        <f>'[1]7'!$Y962</f>
        <v>0</v>
      </c>
      <c r="K13" s="23">
        <f>'[1]7'!$AA962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'[1]7'!$B963</f>
        <v>11. 0</v>
      </c>
      <c r="C14" s="23">
        <f>'[1]7'!$C963</f>
        <v>0</v>
      </c>
      <c r="D14" s="23">
        <f>'[1]7'!$D963</f>
        <v>0</v>
      </c>
      <c r="E14" s="23">
        <f>'[1]7'!$E963</f>
        <v>0</v>
      </c>
      <c r="F14" s="24">
        <f>'[1]7'!$F963</f>
        <v>0</v>
      </c>
      <c r="G14" s="23">
        <f>'[1]7'!$G963</f>
        <v>0</v>
      </c>
      <c r="H14" s="25">
        <f>'[1]7'!$H963</f>
        <v>0</v>
      </c>
      <c r="I14" s="23">
        <f>'[1]7'!$P963</f>
        <v>0</v>
      </c>
      <c r="J14" s="23">
        <f>'[1]7'!$Y963</f>
        <v>0</v>
      </c>
      <c r="K14" s="23">
        <f>'[1]7'!$AA963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'[1]7'!$B964</f>
        <v>12. 0</v>
      </c>
      <c r="C15" s="23">
        <f>'[1]7'!$C964</f>
        <v>0</v>
      </c>
      <c r="D15" s="23">
        <f>'[1]7'!$D964</f>
        <v>0</v>
      </c>
      <c r="E15" s="23">
        <f>'[1]7'!$E964</f>
        <v>0</v>
      </c>
      <c r="F15" s="24">
        <f>'[1]7'!$F964</f>
        <v>0</v>
      </c>
      <c r="G15" s="23">
        <f>'[1]7'!$G964</f>
        <v>0</v>
      </c>
      <c r="H15" s="25">
        <f>'[1]7'!$H964</f>
        <v>0</v>
      </c>
      <c r="I15" s="23">
        <f>'[1]7'!$P964</f>
        <v>0</v>
      </c>
      <c r="J15" s="23">
        <f>'[1]7'!$Y964</f>
        <v>0</v>
      </c>
      <c r="K15" s="23">
        <f>'[1]7'!$AA964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'[1]7'!$B965</f>
        <v>13. 0</v>
      </c>
      <c r="C16" s="23">
        <f>'[1]7'!$C965</f>
        <v>0</v>
      </c>
      <c r="D16" s="23">
        <f>'[1]7'!$D965</f>
        <v>0</v>
      </c>
      <c r="E16" s="23">
        <f>'[1]7'!$E965</f>
        <v>0</v>
      </c>
      <c r="F16" s="24">
        <f>'[1]7'!$F965</f>
        <v>0</v>
      </c>
      <c r="G16" s="23">
        <f>'[1]7'!$G965</f>
        <v>0</v>
      </c>
      <c r="H16" s="25">
        <f>'[1]7'!$H965</f>
        <v>0</v>
      </c>
      <c r="I16" s="23">
        <f>'[1]7'!$P965</f>
        <v>0</v>
      </c>
      <c r="J16" s="23">
        <f>'[1]7'!$Y965</f>
        <v>0</v>
      </c>
      <c r="K16" s="23">
        <f>'[1]7'!$AA965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'[1]7'!$B966</f>
        <v>14. 0</v>
      </c>
      <c r="C17" s="23">
        <f>'[1]7'!$C966</f>
        <v>0</v>
      </c>
      <c r="D17" s="23">
        <f>'[1]7'!$D966</f>
        <v>0</v>
      </c>
      <c r="E17" s="23">
        <f>'[1]7'!$E966</f>
        <v>0</v>
      </c>
      <c r="F17" s="24">
        <f>'[1]7'!$F966</f>
        <v>0</v>
      </c>
      <c r="G17" s="23">
        <f>'[1]7'!$G966</f>
        <v>0</v>
      </c>
      <c r="H17" s="25">
        <f>'[1]7'!$H966</f>
        <v>0</v>
      </c>
      <c r="I17" s="23">
        <f>'[1]7'!$P966</f>
        <v>0</v>
      </c>
      <c r="J17" s="23">
        <f>'[1]7'!$Y966</f>
        <v>0</v>
      </c>
      <c r="K17" s="23">
        <f>'[1]7'!$AA966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'[1]7'!$B967</f>
        <v>15. 0</v>
      </c>
      <c r="C18" s="23">
        <f>'[1]7'!$C967</f>
        <v>0</v>
      </c>
      <c r="D18" s="23">
        <f>'[1]7'!$D967</f>
        <v>0</v>
      </c>
      <c r="E18" s="23">
        <f>'[1]7'!$E967</f>
        <v>0</v>
      </c>
      <c r="F18" s="24">
        <f>'[1]7'!$F967</f>
        <v>0</v>
      </c>
      <c r="G18" s="23">
        <f>'[1]7'!$G967</f>
        <v>0</v>
      </c>
      <c r="H18" s="25">
        <f>'[1]7'!$H967</f>
        <v>0</v>
      </c>
      <c r="I18" s="23">
        <f>'[1]7'!$P967</f>
        <v>0</v>
      </c>
      <c r="J18" s="23">
        <f>'[1]7'!$Y967</f>
        <v>0</v>
      </c>
      <c r="K18" s="23">
        <f>'[1]7'!$AA967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164485</v>
      </c>
      <c r="D19" s="28">
        <f t="shared" ref="D19:K19" si="1">SUM(D4:D18)</f>
        <v>283320</v>
      </c>
      <c r="E19" s="28">
        <f t="shared" si="1"/>
        <v>345251</v>
      </c>
      <c r="F19" s="29">
        <f t="shared" si="1"/>
        <v>286673</v>
      </c>
      <c r="G19" s="28">
        <f t="shared" si="1"/>
        <v>353715</v>
      </c>
      <c r="H19" s="30">
        <f t="shared" si="1"/>
        <v>360096</v>
      </c>
      <c r="I19" s="28">
        <f t="shared" si="1"/>
        <v>298771</v>
      </c>
      <c r="J19" s="28">
        <f t="shared" si="1"/>
        <v>287581</v>
      </c>
      <c r="K19" s="28">
        <f t="shared" si="1"/>
        <v>259215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'[1]7'!$B$14)</f>
        <v>Table 27: Summary of payments and estimates by economic classification: Tourism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33755</v>
      </c>
      <c r="D4" s="52">
        <f t="shared" ref="D4:K4" si="0">SUM(D5:D7)</f>
        <v>88307</v>
      </c>
      <c r="E4" s="52">
        <f t="shared" si="0"/>
        <v>121840</v>
      </c>
      <c r="F4" s="53">
        <f t="shared" si="0"/>
        <v>111855</v>
      </c>
      <c r="G4" s="52">
        <f t="shared" si="0"/>
        <v>46929</v>
      </c>
      <c r="H4" s="54">
        <f t="shared" si="0"/>
        <v>53310</v>
      </c>
      <c r="I4" s="52">
        <f t="shared" si="0"/>
        <v>133595</v>
      </c>
      <c r="J4" s="52">
        <f t="shared" si="0"/>
        <v>116314</v>
      </c>
      <c r="K4" s="52">
        <f t="shared" si="0"/>
        <v>85610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'[1]7'!C$975</f>
        <v>4727</v>
      </c>
      <c r="D5" s="34">
        <f>'[1]7'!D$975</f>
        <v>7066</v>
      </c>
      <c r="E5" s="34">
        <f>'[1]7'!E$975</f>
        <v>9283</v>
      </c>
      <c r="F5" s="35">
        <f>'[1]7'!F$975</f>
        <v>16715</v>
      </c>
      <c r="G5" s="34">
        <f>'[1]7'!G$975</f>
        <v>9530</v>
      </c>
      <c r="H5" s="36">
        <f>'[1]7'!H$975</f>
        <v>10467</v>
      </c>
      <c r="I5" s="34">
        <f>'[1]7'!P$975</f>
        <v>13140</v>
      </c>
      <c r="J5" s="34">
        <f>'[1]7'!Y$975</f>
        <v>13982</v>
      </c>
      <c r="K5" s="36">
        <f>'[1]7'!AA$975</f>
        <v>14681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'[1]7'!C$978</f>
        <v>29028</v>
      </c>
      <c r="D6" s="23">
        <f>'[1]7'!D$978</f>
        <v>81241</v>
      </c>
      <c r="E6" s="23">
        <f>'[1]7'!E$978</f>
        <v>112557</v>
      </c>
      <c r="F6" s="24">
        <f>'[1]7'!F$978</f>
        <v>95140</v>
      </c>
      <c r="G6" s="23">
        <f>'[1]7'!G$978</f>
        <v>37399</v>
      </c>
      <c r="H6" s="25">
        <f>'[1]7'!H$978</f>
        <v>42843</v>
      </c>
      <c r="I6" s="23">
        <f>'[1]7'!P$978</f>
        <v>120455</v>
      </c>
      <c r="J6" s="23">
        <f>'[1]7'!Y$978</f>
        <v>102332</v>
      </c>
      <c r="K6" s="25">
        <f>'[1]7'!AA$978</f>
        <v>70929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'[1]7'!C$1017</f>
        <v>0</v>
      </c>
      <c r="D7" s="39">
        <f>'[1]7'!D$1017</f>
        <v>0</v>
      </c>
      <c r="E7" s="39">
        <f>'[1]7'!E$1017</f>
        <v>0</v>
      </c>
      <c r="F7" s="38">
        <f>'[1]7'!F$1017</f>
        <v>0</v>
      </c>
      <c r="G7" s="39">
        <f>'[1]7'!G$1017</f>
        <v>0</v>
      </c>
      <c r="H7" s="40">
        <f>'[1]7'!H$1017</f>
        <v>0</v>
      </c>
      <c r="I7" s="39">
        <f>'[1]7'!P$1017</f>
        <v>0</v>
      </c>
      <c r="J7" s="39">
        <f>'[1]7'!Y$1017</f>
        <v>0</v>
      </c>
      <c r="K7" s="40">
        <f>'[1]7'!AA$1017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130715</v>
      </c>
      <c r="D8" s="52">
        <f t="shared" ref="D8:K8" si="1">SUM(D9:D15)</f>
        <v>194966</v>
      </c>
      <c r="E8" s="52">
        <f t="shared" si="1"/>
        <v>223379</v>
      </c>
      <c r="F8" s="53">
        <f t="shared" si="1"/>
        <v>174818</v>
      </c>
      <c r="G8" s="52">
        <f t="shared" si="1"/>
        <v>306786</v>
      </c>
      <c r="H8" s="54">
        <f t="shared" si="1"/>
        <v>306786</v>
      </c>
      <c r="I8" s="52">
        <f t="shared" si="1"/>
        <v>164940</v>
      </c>
      <c r="J8" s="52">
        <f t="shared" si="1"/>
        <v>171267</v>
      </c>
      <c r="K8" s="52">
        <f t="shared" si="1"/>
        <v>173605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'[1]7'!C$1021</f>
        <v>0</v>
      </c>
      <c r="D9" s="34">
        <f>'[1]7'!D$1021</f>
        <v>1291</v>
      </c>
      <c r="E9" s="34">
        <f>'[1]7'!E$1021</f>
        <v>8162</v>
      </c>
      <c r="F9" s="35">
        <f>'[1]7'!F$1021</f>
        <v>500</v>
      </c>
      <c r="G9" s="34">
        <f>'[1]7'!G$1021</f>
        <v>3693</v>
      </c>
      <c r="H9" s="36">
        <f>'[1]7'!H$1021</f>
        <v>3693</v>
      </c>
      <c r="I9" s="34">
        <f>'[1]7'!P$1021</f>
        <v>1250</v>
      </c>
      <c r="J9" s="34">
        <f>'[1]7'!Y$1021</f>
        <v>0</v>
      </c>
      <c r="K9" s="36">
        <f>'[1]7'!AA$1021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'[1]7'!C$1028</f>
        <v>130715</v>
      </c>
      <c r="D10" s="23">
        <f>'[1]7'!D$1028</f>
        <v>173663</v>
      </c>
      <c r="E10" s="23">
        <f>'[1]7'!E$1028</f>
        <v>161968</v>
      </c>
      <c r="F10" s="24">
        <f>'[1]7'!F$1028</f>
        <v>164237</v>
      </c>
      <c r="G10" s="23">
        <f>'[1]7'!G$1028</f>
        <v>168906</v>
      </c>
      <c r="H10" s="25">
        <f>'[1]7'!H$1028</f>
        <v>168906</v>
      </c>
      <c r="I10" s="23">
        <f>'[1]7'!P$1028</f>
        <v>162690</v>
      </c>
      <c r="J10" s="23">
        <f>'[1]7'!Y$1028</f>
        <v>170067</v>
      </c>
      <c r="K10" s="25">
        <f>'[1]7'!AA$1028</f>
        <v>172345</v>
      </c>
    </row>
    <row r="11" spans="1:27" s="15" customFormat="1" ht="12.75" customHeight="1" x14ac:dyDescent="0.2">
      <c r="A11" s="21"/>
      <c r="B11" s="22" t="s">
        <v>30</v>
      </c>
      <c r="C11" s="24">
        <f>'[1]7'!C$1031</f>
        <v>0</v>
      </c>
      <c r="D11" s="23">
        <f>'[1]7'!D$1031</f>
        <v>0</v>
      </c>
      <c r="E11" s="23">
        <f>'[1]7'!E$1031</f>
        <v>0</v>
      </c>
      <c r="F11" s="24">
        <f>'[1]7'!F$1031</f>
        <v>0</v>
      </c>
      <c r="G11" s="23">
        <f>'[1]7'!G$1031</f>
        <v>0</v>
      </c>
      <c r="H11" s="25">
        <f>'[1]7'!H$1031</f>
        <v>0</v>
      </c>
      <c r="I11" s="23">
        <f>'[1]7'!P$1031</f>
        <v>0</v>
      </c>
      <c r="J11" s="23">
        <f>'[1]7'!Y$1031</f>
        <v>0</v>
      </c>
      <c r="K11" s="25">
        <f>'[1]7'!AA$1031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'[1]7'!C$1032</f>
        <v>0</v>
      </c>
      <c r="D12" s="23">
        <f>'[1]7'!D$1032</f>
        <v>0</v>
      </c>
      <c r="E12" s="23">
        <f>'[1]7'!E$1032</f>
        <v>0</v>
      </c>
      <c r="F12" s="24">
        <f>'[1]7'!F$1032</f>
        <v>0</v>
      </c>
      <c r="G12" s="23">
        <f>'[1]7'!G$1032</f>
        <v>0</v>
      </c>
      <c r="H12" s="25">
        <f>'[1]7'!H$1032</f>
        <v>0</v>
      </c>
      <c r="I12" s="23">
        <f>'[1]7'!P$1032</f>
        <v>0</v>
      </c>
      <c r="J12" s="23">
        <f>'[1]7'!Y$1032</f>
        <v>0</v>
      </c>
      <c r="K12" s="25">
        <f>'[1]7'!AA$1032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'[1]7'!C$1033</f>
        <v>0</v>
      </c>
      <c r="D13" s="23">
        <f>'[1]7'!D$1033</f>
        <v>19991</v>
      </c>
      <c r="E13" s="23">
        <f>'[1]7'!E$1033</f>
        <v>53245</v>
      </c>
      <c r="F13" s="24">
        <f>'[1]7'!F$1033</f>
        <v>1000</v>
      </c>
      <c r="G13" s="23">
        <f>'[1]7'!G$1033</f>
        <v>134187</v>
      </c>
      <c r="H13" s="25">
        <f>'[1]7'!H$1033</f>
        <v>134187</v>
      </c>
      <c r="I13" s="23">
        <f>'[1]7'!P$1033</f>
        <v>1000</v>
      </c>
      <c r="J13" s="23">
        <f>'[1]7'!Y$1033</f>
        <v>1200</v>
      </c>
      <c r="K13" s="25">
        <f>'[1]7'!AA$1033</f>
        <v>1260</v>
      </c>
    </row>
    <row r="14" spans="1:27" s="15" customFormat="1" ht="12.75" customHeight="1" x14ac:dyDescent="0.2">
      <c r="A14" s="21"/>
      <c r="B14" s="22" t="s">
        <v>33</v>
      </c>
      <c r="C14" s="24">
        <f>'[1]7'!C$1040</f>
        <v>0</v>
      </c>
      <c r="D14" s="23">
        <f>'[1]7'!D$1040</f>
        <v>0</v>
      </c>
      <c r="E14" s="23">
        <f>'[1]7'!E$1040</f>
        <v>0</v>
      </c>
      <c r="F14" s="24">
        <f>'[1]7'!F$1040</f>
        <v>9081</v>
      </c>
      <c r="G14" s="23">
        <f>'[1]7'!G$1040</f>
        <v>0</v>
      </c>
      <c r="H14" s="25">
        <f>'[1]7'!H$1040</f>
        <v>0</v>
      </c>
      <c r="I14" s="23">
        <f>'[1]7'!P$1040</f>
        <v>0</v>
      </c>
      <c r="J14" s="23">
        <f>'[1]7'!Y$1040</f>
        <v>0</v>
      </c>
      <c r="K14" s="25">
        <f>'[1]7'!AA$1040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'[1]7'!C$1041</f>
        <v>0</v>
      </c>
      <c r="D15" s="39">
        <f>'[1]7'!D$1041</f>
        <v>21</v>
      </c>
      <c r="E15" s="39">
        <f>'[1]7'!E$1041</f>
        <v>4</v>
      </c>
      <c r="F15" s="38">
        <f>'[1]7'!F$1041</f>
        <v>0</v>
      </c>
      <c r="G15" s="39">
        <f>'[1]7'!G$1041</f>
        <v>0</v>
      </c>
      <c r="H15" s="40">
        <f>'[1]7'!H$1041</f>
        <v>0</v>
      </c>
      <c r="I15" s="39">
        <f>'[1]7'!P$1041</f>
        <v>0</v>
      </c>
      <c r="J15" s="39">
        <f>'[1]7'!Y$1041</f>
        <v>0</v>
      </c>
      <c r="K15" s="40">
        <f>'[1]7'!AA$1041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15</v>
      </c>
      <c r="D16" s="52">
        <f t="shared" ref="D16:K16" si="2">SUM(D17:D23)</f>
        <v>47</v>
      </c>
      <c r="E16" s="52">
        <f t="shared" si="2"/>
        <v>32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'[1]7'!C$1045</f>
        <v>0</v>
      </c>
      <c r="D17" s="34">
        <f>'[1]7'!D$1045</f>
        <v>0</v>
      </c>
      <c r="E17" s="34">
        <f>'[1]7'!E$1045</f>
        <v>0</v>
      </c>
      <c r="F17" s="35">
        <f>'[1]7'!F$1045</f>
        <v>0</v>
      </c>
      <c r="G17" s="34">
        <f>'[1]7'!G$1045</f>
        <v>0</v>
      </c>
      <c r="H17" s="36">
        <f>'[1]7'!H$1045</f>
        <v>0</v>
      </c>
      <c r="I17" s="34">
        <f>'[1]7'!P$1045</f>
        <v>0</v>
      </c>
      <c r="J17" s="34">
        <f>'[1]7'!Y$1045</f>
        <v>0</v>
      </c>
      <c r="K17" s="36">
        <f>'[1]7'!AA$1045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'[1]7'!C$1048</f>
        <v>15</v>
      </c>
      <c r="D18" s="23">
        <f>'[1]7'!D$1048</f>
        <v>47</v>
      </c>
      <c r="E18" s="23">
        <f>'[1]7'!E$1048</f>
        <v>26</v>
      </c>
      <c r="F18" s="24">
        <f>'[1]7'!F$1048</f>
        <v>0</v>
      </c>
      <c r="G18" s="23">
        <f>'[1]7'!G$1048</f>
        <v>0</v>
      </c>
      <c r="H18" s="25">
        <f>'[1]7'!H$1048</f>
        <v>0</v>
      </c>
      <c r="I18" s="23">
        <f>'[1]7'!P$1048</f>
        <v>0</v>
      </c>
      <c r="J18" s="23">
        <f>'[1]7'!Y$1048</f>
        <v>0</v>
      </c>
      <c r="K18" s="25">
        <f>'[1]7'!AA$1048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'[1]7'!C$1051</f>
        <v>0</v>
      </c>
      <c r="D19" s="23">
        <f>'[1]7'!D$1051</f>
        <v>0</v>
      </c>
      <c r="E19" s="23">
        <f>'[1]7'!E$1051</f>
        <v>0</v>
      </c>
      <c r="F19" s="24">
        <f>'[1]7'!F$1051</f>
        <v>0</v>
      </c>
      <c r="G19" s="23">
        <f>'[1]7'!G$1051</f>
        <v>0</v>
      </c>
      <c r="H19" s="25">
        <f>'[1]7'!H$1051</f>
        <v>0</v>
      </c>
      <c r="I19" s="23">
        <f>'[1]7'!P$1051</f>
        <v>0</v>
      </c>
      <c r="J19" s="23">
        <f>'[1]7'!Y$1051</f>
        <v>0</v>
      </c>
      <c r="K19" s="25">
        <f>'[1]7'!AA$1051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'[1]7'!C$1052</f>
        <v>0</v>
      </c>
      <c r="D20" s="23">
        <f>'[1]7'!D$1052</f>
        <v>0</v>
      </c>
      <c r="E20" s="23">
        <f>'[1]7'!E$1052</f>
        <v>0</v>
      </c>
      <c r="F20" s="24">
        <f>'[1]7'!F$1052</f>
        <v>0</v>
      </c>
      <c r="G20" s="23">
        <f>'[1]7'!G$1052</f>
        <v>0</v>
      </c>
      <c r="H20" s="25">
        <f>'[1]7'!H$1052</f>
        <v>0</v>
      </c>
      <c r="I20" s="23">
        <f>'[1]7'!P$1052</f>
        <v>0</v>
      </c>
      <c r="J20" s="23">
        <f>'[1]7'!Y$1052</f>
        <v>0</v>
      </c>
      <c r="K20" s="25">
        <f>'[1]7'!AA$1052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'[1]7'!C$1053</f>
        <v>0</v>
      </c>
      <c r="D21" s="23">
        <f>'[1]7'!D$1053</f>
        <v>0</v>
      </c>
      <c r="E21" s="23">
        <f>'[1]7'!E$1053</f>
        <v>0</v>
      </c>
      <c r="F21" s="24">
        <f>'[1]7'!F$1053</f>
        <v>0</v>
      </c>
      <c r="G21" s="23">
        <f>'[1]7'!G$1053</f>
        <v>0</v>
      </c>
      <c r="H21" s="25">
        <f>'[1]7'!H$1053</f>
        <v>0</v>
      </c>
      <c r="I21" s="23">
        <f>'[1]7'!P$1053</f>
        <v>0</v>
      </c>
      <c r="J21" s="23">
        <f>'[1]7'!Y$1053</f>
        <v>0</v>
      </c>
      <c r="K21" s="25">
        <f>'[1]7'!AA$1053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'[1]7'!C$1054</f>
        <v>0</v>
      </c>
      <c r="D22" s="23">
        <f>'[1]7'!D$1054</f>
        <v>0</v>
      </c>
      <c r="E22" s="23">
        <f>'[1]7'!E$1054</f>
        <v>0</v>
      </c>
      <c r="F22" s="24">
        <f>'[1]7'!F$1054</f>
        <v>0</v>
      </c>
      <c r="G22" s="23">
        <f>'[1]7'!G$1054</f>
        <v>0</v>
      </c>
      <c r="H22" s="25">
        <f>'[1]7'!H$1054</f>
        <v>0</v>
      </c>
      <c r="I22" s="23">
        <f>'[1]7'!P$1054</f>
        <v>0</v>
      </c>
      <c r="J22" s="23">
        <f>'[1]7'!Y$1054</f>
        <v>0</v>
      </c>
      <c r="K22" s="25">
        <f>'[1]7'!AA$1054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'[1]7'!C$1055</f>
        <v>0</v>
      </c>
      <c r="D23" s="39">
        <f>'[1]7'!D$1055</f>
        <v>0</v>
      </c>
      <c r="E23" s="39">
        <f>'[1]7'!E$1055</f>
        <v>6</v>
      </c>
      <c r="F23" s="38">
        <f>'[1]7'!F$1055</f>
        <v>0</v>
      </c>
      <c r="G23" s="39">
        <f>'[1]7'!G$1055</f>
        <v>0</v>
      </c>
      <c r="H23" s="40">
        <f>'[1]7'!H$1055</f>
        <v>0</v>
      </c>
      <c r="I23" s="39">
        <f>'[1]7'!P$1055</f>
        <v>0</v>
      </c>
      <c r="J23" s="39">
        <f>'[1]7'!Y$1055</f>
        <v>0</v>
      </c>
      <c r="K23" s="40">
        <f>'[1]7'!AA$1055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'[1]7'!C$1056</f>
        <v>0</v>
      </c>
      <c r="D24" s="52">
        <f>'[1]7'!D$1056</f>
        <v>0</v>
      </c>
      <c r="E24" s="52">
        <f>'[1]7'!E$1056</f>
        <v>0</v>
      </c>
      <c r="F24" s="53">
        <f>'[1]7'!F$1056</f>
        <v>0</v>
      </c>
      <c r="G24" s="52">
        <f>'[1]7'!G$1056</f>
        <v>0</v>
      </c>
      <c r="H24" s="54">
        <f>'[1]7'!H$1056</f>
        <v>0</v>
      </c>
      <c r="I24" s="52">
        <f>'[1]7'!P$1056</f>
        <v>236</v>
      </c>
      <c r="J24" s="52">
        <f>'[1]7'!Y$1056</f>
        <v>0</v>
      </c>
      <c r="K24" s="52">
        <f>'[1]7'!AA$1056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164485</v>
      </c>
      <c r="D26" s="28">
        <f t="shared" ref="D26:K26" si="3">+D4+D8+D16+D24</f>
        <v>283320</v>
      </c>
      <c r="E26" s="28">
        <f t="shared" si="3"/>
        <v>345251</v>
      </c>
      <c r="F26" s="29">
        <f t="shared" si="3"/>
        <v>286673</v>
      </c>
      <c r="G26" s="28">
        <f t="shared" si="3"/>
        <v>353715</v>
      </c>
      <c r="H26" s="30">
        <f t="shared" si="3"/>
        <v>360096</v>
      </c>
      <c r="I26" s="28">
        <f t="shared" si="3"/>
        <v>298771</v>
      </c>
      <c r="J26" s="28">
        <f t="shared" si="3"/>
        <v>287581</v>
      </c>
      <c r="K26" s="28">
        <f t="shared" si="3"/>
        <v>259215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PROPER('[1]7'!$B$15)</f>
        <v>Table 29: Summary of payments and estimates by sub-programme: Environmental Affairs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'[1]7'!$B1103</f>
        <v>1. Environmental Policy Planning and Co-ordination</v>
      </c>
      <c r="C4" s="23">
        <f>'[1]7'!$C1103</f>
        <v>3069</v>
      </c>
      <c r="D4" s="23">
        <f>'[1]7'!$D1103</f>
        <v>3311</v>
      </c>
      <c r="E4" s="23">
        <f>'[1]7'!$E1103</f>
        <v>3666</v>
      </c>
      <c r="F4" s="35">
        <f>'[1]7'!$F1103</f>
        <v>6140</v>
      </c>
      <c r="G4" s="34">
        <f>'[1]7'!$G1103</f>
        <v>5273</v>
      </c>
      <c r="H4" s="36">
        <f>'[1]7'!$H1103</f>
        <v>5273</v>
      </c>
      <c r="I4" s="23">
        <f>'[1]7'!$P1103</f>
        <v>6466</v>
      </c>
      <c r="J4" s="23">
        <f>'[1]7'!$Y1103</f>
        <v>6810</v>
      </c>
      <c r="K4" s="23">
        <f>'[1]7'!$AA1103</f>
        <v>7150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'[1]7'!$B1104</f>
        <v>2. Compliance and Enforcement</v>
      </c>
      <c r="C5" s="23">
        <f>'[1]7'!$C1104</f>
        <v>29682</v>
      </c>
      <c r="D5" s="23">
        <f>'[1]7'!$D1104</f>
        <v>28659</v>
      </c>
      <c r="E5" s="23">
        <f>'[1]7'!$E1104</f>
        <v>32373</v>
      </c>
      <c r="F5" s="24">
        <f>'[1]7'!$F1104</f>
        <v>34322</v>
      </c>
      <c r="G5" s="23">
        <f>'[1]7'!$G1104</f>
        <v>29776</v>
      </c>
      <c r="H5" s="25">
        <f>'[1]7'!$H1104</f>
        <v>29776</v>
      </c>
      <c r="I5" s="23">
        <f>'[1]7'!$P1104</f>
        <v>35997</v>
      </c>
      <c r="J5" s="23">
        <f>'[1]7'!$Y1104</f>
        <v>37934</v>
      </c>
      <c r="K5" s="23">
        <f>'[1]7'!$AA1104</f>
        <v>39831</v>
      </c>
      <c r="Z5" s="16">
        <f t="shared" si="0"/>
        <v>1</v>
      </c>
      <c r="AA5" s="27">
        <v>29</v>
      </c>
    </row>
    <row r="6" spans="1:27" s="15" customFormat="1" ht="12.75" customHeight="1" x14ac:dyDescent="0.2">
      <c r="A6" s="21"/>
      <c r="B6" s="59" t="str">
        <f>"3. " &amp; '[1]7'!$B1105</f>
        <v>3. Environmental Quality Management</v>
      </c>
      <c r="C6" s="23">
        <f>'[1]7'!$C1105</f>
        <v>27820</v>
      </c>
      <c r="D6" s="23">
        <f>'[1]7'!$D1105</f>
        <v>47625</v>
      </c>
      <c r="E6" s="23">
        <f>'[1]7'!$E1105</f>
        <v>27989</v>
      </c>
      <c r="F6" s="24">
        <f>'[1]7'!$F1105</f>
        <v>46296</v>
      </c>
      <c r="G6" s="23">
        <f>'[1]7'!$G1105</f>
        <v>45379</v>
      </c>
      <c r="H6" s="25">
        <f>'[1]7'!$H1105</f>
        <v>45379</v>
      </c>
      <c r="I6" s="23">
        <f>'[1]7'!$P1105</f>
        <v>48622</v>
      </c>
      <c r="J6" s="23">
        <f>'[1]7'!$Y1105</f>
        <v>51243</v>
      </c>
      <c r="K6" s="23">
        <f>'[1]7'!$AA1105</f>
        <v>53805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'[1]7'!$B1106</f>
        <v>4. Biodiversity Management</v>
      </c>
      <c r="C7" s="23">
        <f>'[1]7'!$C1106</f>
        <v>623145</v>
      </c>
      <c r="D7" s="23">
        <f>'[1]7'!$D1106</f>
        <v>702028</v>
      </c>
      <c r="E7" s="23">
        <f>'[1]7'!$E1106</f>
        <v>725716</v>
      </c>
      <c r="F7" s="24">
        <f>'[1]7'!$F1106</f>
        <v>819896</v>
      </c>
      <c r="G7" s="23">
        <f>'[1]7'!$G1106</f>
        <v>811635</v>
      </c>
      <c r="H7" s="25">
        <f>'[1]7'!$H1106</f>
        <v>811635</v>
      </c>
      <c r="I7" s="23">
        <f>'[1]7'!$P1106</f>
        <v>800827</v>
      </c>
      <c r="J7" s="23">
        <f>'[1]7'!$Y1106</f>
        <v>844010</v>
      </c>
      <c r="K7" s="23">
        <f>'[1]7'!$AA1106</f>
        <v>886208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'[1]7'!$B1107</f>
        <v>5. Environmental Empowerment Services</v>
      </c>
      <c r="C8" s="23">
        <f>'[1]7'!$C1107</f>
        <v>32887</v>
      </c>
      <c r="D8" s="23">
        <f>'[1]7'!$D1107</f>
        <v>31354</v>
      </c>
      <c r="E8" s="23">
        <f>'[1]7'!$E1107</f>
        <v>32150</v>
      </c>
      <c r="F8" s="24">
        <f>'[1]7'!$F1107</f>
        <v>27683</v>
      </c>
      <c r="G8" s="23">
        <f>'[1]7'!$G1107</f>
        <v>39780</v>
      </c>
      <c r="H8" s="25">
        <f>'[1]7'!$H1107</f>
        <v>39780</v>
      </c>
      <c r="I8" s="23">
        <f>'[1]7'!$P1107</f>
        <v>29082</v>
      </c>
      <c r="J8" s="23">
        <f>'[1]7'!$Y1107</f>
        <v>30651</v>
      </c>
      <c r="K8" s="23">
        <f>'[1]7'!$AA1107</f>
        <v>32185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'[1]7'!$B1108</f>
        <v>6. General Manager: Environmental Affairs</v>
      </c>
      <c r="C9" s="23">
        <f>'[1]7'!$C1108</f>
        <v>1809</v>
      </c>
      <c r="D9" s="23">
        <f>'[1]7'!$D1108</f>
        <v>1618</v>
      </c>
      <c r="E9" s="23">
        <f>'[1]7'!$E1108</f>
        <v>1710</v>
      </c>
      <c r="F9" s="24">
        <f>'[1]7'!$F1108</f>
        <v>2692</v>
      </c>
      <c r="G9" s="23">
        <f>'[1]7'!$G1108</f>
        <v>2692</v>
      </c>
      <c r="H9" s="25">
        <f>'[1]7'!$H1108</f>
        <v>2692</v>
      </c>
      <c r="I9" s="23">
        <f>'[1]7'!$P1108</f>
        <v>2853</v>
      </c>
      <c r="J9" s="23">
        <f>'[1]7'!$Y1108</f>
        <v>3025</v>
      </c>
      <c r="K9" s="23">
        <f>'[1]7'!$AA1108</f>
        <v>3176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'[1]7'!$B1109</f>
        <v>7. 0</v>
      </c>
      <c r="C10" s="23">
        <f>'[1]7'!$C1109</f>
        <v>0</v>
      </c>
      <c r="D10" s="23">
        <f>'[1]7'!$D1109</f>
        <v>0</v>
      </c>
      <c r="E10" s="23">
        <f>'[1]7'!$E1109</f>
        <v>0</v>
      </c>
      <c r="F10" s="24">
        <f>'[1]7'!$F1109</f>
        <v>0</v>
      </c>
      <c r="G10" s="23">
        <f>'[1]7'!$G1109</f>
        <v>0</v>
      </c>
      <c r="H10" s="25">
        <f>'[1]7'!$H1109</f>
        <v>0</v>
      </c>
      <c r="I10" s="23">
        <f>'[1]7'!$P1109</f>
        <v>0</v>
      </c>
      <c r="J10" s="23">
        <f>'[1]7'!$Y1109</f>
        <v>0</v>
      </c>
      <c r="K10" s="23">
        <f>'[1]7'!$AA1109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'[1]7'!$B1110</f>
        <v>8. 0</v>
      </c>
      <c r="C11" s="23">
        <f>'[1]7'!$C1110</f>
        <v>0</v>
      </c>
      <c r="D11" s="23">
        <f>'[1]7'!$D1110</f>
        <v>0</v>
      </c>
      <c r="E11" s="23">
        <f>'[1]7'!$E1110</f>
        <v>0</v>
      </c>
      <c r="F11" s="24">
        <f>'[1]7'!$F1110</f>
        <v>0</v>
      </c>
      <c r="G11" s="23">
        <f>'[1]7'!$G1110</f>
        <v>0</v>
      </c>
      <c r="H11" s="25">
        <f>'[1]7'!$H1110</f>
        <v>0</v>
      </c>
      <c r="I11" s="23">
        <f>'[1]7'!$P1110</f>
        <v>0</v>
      </c>
      <c r="J11" s="23">
        <f>'[1]7'!$Y1110</f>
        <v>0</v>
      </c>
      <c r="K11" s="23">
        <f>'[1]7'!$AA1110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'[1]7'!$B1111</f>
        <v>9. 0</v>
      </c>
      <c r="C12" s="23">
        <f>'[1]7'!$C1111</f>
        <v>0</v>
      </c>
      <c r="D12" s="23">
        <f>'[1]7'!$D1111</f>
        <v>0</v>
      </c>
      <c r="E12" s="23">
        <f>'[1]7'!$E1111</f>
        <v>0</v>
      </c>
      <c r="F12" s="24">
        <f>'[1]7'!$F1111</f>
        <v>0</v>
      </c>
      <c r="G12" s="23">
        <f>'[1]7'!$G1111</f>
        <v>0</v>
      </c>
      <c r="H12" s="25">
        <f>'[1]7'!$H1111</f>
        <v>0</v>
      </c>
      <c r="I12" s="23">
        <f>'[1]7'!$P1111</f>
        <v>0</v>
      </c>
      <c r="J12" s="23">
        <f>'[1]7'!$Y1111</f>
        <v>0</v>
      </c>
      <c r="K12" s="23">
        <f>'[1]7'!$AA1111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'[1]7'!$B1112</f>
        <v>10. 0</v>
      </c>
      <c r="C13" s="23">
        <f>'[1]7'!$C1112</f>
        <v>0</v>
      </c>
      <c r="D13" s="23">
        <f>'[1]7'!$D1112</f>
        <v>0</v>
      </c>
      <c r="E13" s="23">
        <f>'[1]7'!$E1112</f>
        <v>0</v>
      </c>
      <c r="F13" s="24">
        <f>'[1]7'!$F1112</f>
        <v>0</v>
      </c>
      <c r="G13" s="23">
        <f>'[1]7'!$G1112</f>
        <v>0</v>
      </c>
      <c r="H13" s="25">
        <f>'[1]7'!$H1112</f>
        <v>0</v>
      </c>
      <c r="I13" s="23">
        <f>'[1]7'!$P1112</f>
        <v>0</v>
      </c>
      <c r="J13" s="23">
        <f>'[1]7'!$Y1112</f>
        <v>0</v>
      </c>
      <c r="K13" s="23">
        <f>'[1]7'!$AA1112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'[1]7'!$B1113</f>
        <v>11. 0</v>
      </c>
      <c r="C14" s="23">
        <f>'[1]7'!$C1113</f>
        <v>0</v>
      </c>
      <c r="D14" s="23">
        <f>'[1]7'!$D1113</f>
        <v>0</v>
      </c>
      <c r="E14" s="23">
        <f>'[1]7'!$E1113</f>
        <v>0</v>
      </c>
      <c r="F14" s="24">
        <f>'[1]7'!$F1113</f>
        <v>0</v>
      </c>
      <c r="G14" s="23">
        <f>'[1]7'!$G1113</f>
        <v>0</v>
      </c>
      <c r="H14" s="25">
        <f>'[1]7'!$H1113</f>
        <v>0</v>
      </c>
      <c r="I14" s="23">
        <f>'[1]7'!$P1113</f>
        <v>0</v>
      </c>
      <c r="J14" s="23">
        <f>'[1]7'!$Y1113</f>
        <v>0</v>
      </c>
      <c r="K14" s="23">
        <f>'[1]7'!$AA1113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'[1]7'!$B1114</f>
        <v>12. 0</v>
      </c>
      <c r="C15" s="23">
        <f>'[1]7'!$C1114</f>
        <v>0</v>
      </c>
      <c r="D15" s="23">
        <f>'[1]7'!$D1114</f>
        <v>0</v>
      </c>
      <c r="E15" s="23">
        <f>'[1]7'!$E1114</f>
        <v>0</v>
      </c>
      <c r="F15" s="24">
        <f>'[1]7'!$F1114</f>
        <v>0</v>
      </c>
      <c r="G15" s="23">
        <f>'[1]7'!$G1114</f>
        <v>0</v>
      </c>
      <c r="H15" s="25">
        <f>'[1]7'!$H1114</f>
        <v>0</v>
      </c>
      <c r="I15" s="23">
        <f>'[1]7'!$P1114</f>
        <v>0</v>
      </c>
      <c r="J15" s="23">
        <f>'[1]7'!$Y1114</f>
        <v>0</v>
      </c>
      <c r="K15" s="23">
        <f>'[1]7'!$AA1114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'[1]7'!$B1115</f>
        <v>13. 0</v>
      </c>
      <c r="C16" s="23">
        <f>'[1]7'!$C1115</f>
        <v>0</v>
      </c>
      <c r="D16" s="23">
        <f>'[1]7'!$D1115</f>
        <v>0</v>
      </c>
      <c r="E16" s="23">
        <f>'[1]7'!$E1115</f>
        <v>0</v>
      </c>
      <c r="F16" s="24">
        <f>'[1]7'!$F1115</f>
        <v>0</v>
      </c>
      <c r="G16" s="23">
        <f>'[1]7'!$G1115</f>
        <v>0</v>
      </c>
      <c r="H16" s="25">
        <f>'[1]7'!$H1115</f>
        <v>0</v>
      </c>
      <c r="I16" s="23">
        <f>'[1]7'!$P1115</f>
        <v>0</v>
      </c>
      <c r="J16" s="23">
        <f>'[1]7'!$Y1115</f>
        <v>0</v>
      </c>
      <c r="K16" s="23">
        <f>'[1]7'!$AA1115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'[1]7'!$B1116</f>
        <v>14. 0</v>
      </c>
      <c r="C17" s="23">
        <f>'[1]7'!$C1116</f>
        <v>0</v>
      </c>
      <c r="D17" s="23">
        <f>'[1]7'!$D1116</f>
        <v>0</v>
      </c>
      <c r="E17" s="23">
        <f>'[1]7'!$E1116</f>
        <v>0</v>
      </c>
      <c r="F17" s="24">
        <f>'[1]7'!$F1116</f>
        <v>0</v>
      </c>
      <c r="G17" s="23">
        <f>'[1]7'!$G1116</f>
        <v>0</v>
      </c>
      <c r="H17" s="25">
        <f>'[1]7'!$H1116</f>
        <v>0</v>
      </c>
      <c r="I17" s="23">
        <f>'[1]7'!$P1116</f>
        <v>0</v>
      </c>
      <c r="J17" s="23">
        <f>'[1]7'!$Y1116</f>
        <v>0</v>
      </c>
      <c r="K17" s="23">
        <f>'[1]7'!$AA1116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'[1]7'!$B1117</f>
        <v>15. 0</v>
      </c>
      <c r="C18" s="23">
        <f>'[1]7'!$C1117</f>
        <v>0</v>
      </c>
      <c r="D18" s="23">
        <f>'[1]7'!$D1117</f>
        <v>0</v>
      </c>
      <c r="E18" s="23">
        <f>'[1]7'!$E1117</f>
        <v>0</v>
      </c>
      <c r="F18" s="24">
        <f>'[1]7'!$F1117</f>
        <v>0</v>
      </c>
      <c r="G18" s="23">
        <f>'[1]7'!$G1117</f>
        <v>0</v>
      </c>
      <c r="H18" s="25">
        <f>'[1]7'!$H1117</f>
        <v>0</v>
      </c>
      <c r="I18" s="23">
        <f>'[1]7'!$P1117</f>
        <v>0</v>
      </c>
      <c r="J18" s="23">
        <f>'[1]7'!$Y1117</f>
        <v>0</v>
      </c>
      <c r="K18" s="23">
        <f>'[1]7'!$AA1117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718412</v>
      </c>
      <c r="D19" s="28">
        <f t="shared" ref="D19:K19" si="1">SUM(D4:D18)</f>
        <v>814595</v>
      </c>
      <c r="E19" s="28">
        <f t="shared" si="1"/>
        <v>823604</v>
      </c>
      <c r="F19" s="29">
        <f t="shared" si="1"/>
        <v>937029</v>
      </c>
      <c r="G19" s="28">
        <f t="shared" si="1"/>
        <v>934535</v>
      </c>
      <c r="H19" s="30">
        <f t="shared" si="1"/>
        <v>934535</v>
      </c>
      <c r="I19" s="28">
        <f t="shared" si="1"/>
        <v>923847</v>
      </c>
      <c r="J19" s="28">
        <f t="shared" si="1"/>
        <v>973673</v>
      </c>
      <c r="K19" s="28">
        <f t="shared" si="1"/>
        <v>1022355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'[1]7'!$B$15)</f>
        <v>Table 30: Summary of payments and estimates by economic classification: Environmental Affairs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220802</v>
      </c>
      <c r="D4" s="52">
        <f t="shared" ref="D4:K4" si="0">SUM(D5:D7)</f>
        <v>246683</v>
      </c>
      <c r="E4" s="52">
        <f t="shared" si="0"/>
        <v>229632</v>
      </c>
      <c r="F4" s="53">
        <f t="shared" si="0"/>
        <v>270148</v>
      </c>
      <c r="G4" s="52">
        <f t="shared" si="0"/>
        <v>265962</v>
      </c>
      <c r="H4" s="54">
        <f t="shared" si="0"/>
        <v>265962</v>
      </c>
      <c r="I4" s="52">
        <f t="shared" si="0"/>
        <v>267255</v>
      </c>
      <c r="J4" s="52">
        <f t="shared" si="0"/>
        <v>281611</v>
      </c>
      <c r="K4" s="52">
        <f t="shared" si="0"/>
        <v>295738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'[1]7'!C$1125</f>
        <v>72830</v>
      </c>
      <c r="D5" s="34">
        <f>'[1]7'!D$1125</f>
        <v>84711</v>
      </c>
      <c r="E5" s="34">
        <f>'[1]7'!E$1125</f>
        <v>85697</v>
      </c>
      <c r="F5" s="35">
        <f>'[1]7'!F$1125</f>
        <v>97298</v>
      </c>
      <c r="G5" s="34">
        <f>'[1]7'!G$1125</f>
        <v>96597</v>
      </c>
      <c r="H5" s="36">
        <f>'[1]7'!H$1125</f>
        <v>96597</v>
      </c>
      <c r="I5" s="34">
        <f>'[1]7'!P$1125</f>
        <v>102355</v>
      </c>
      <c r="J5" s="34">
        <f>'[1]7'!Y$1125</f>
        <v>107958</v>
      </c>
      <c r="K5" s="36">
        <f>'[1]7'!AA$1125</f>
        <v>113354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'[1]7'!C$1128</f>
        <v>147972</v>
      </c>
      <c r="D6" s="23">
        <f>'[1]7'!D$1128</f>
        <v>161972</v>
      </c>
      <c r="E6" s="23">
        <f>'[1]7'!E$1128</f>
        <v>143928</v>
      </c>
      <c r="F6" s="24">
        <f>'[1]7'!F$1128</f>
        <v>172850</v>
      </c>
      <c r="G6" s="23">
        <f>'[1]7'!G$1128</f>
        <v>169365</v>
      </c>
      <c r="H6" s="25">
        <f>'[1]7'!H$1128</f>
        <v>169365</v>
      </c>
      <c r="I6" s="23">
        <f>'[1]7'!P$1128</f>
        <v>164900</v>
      </c>
      <c r="J6" s="23">
        <f>'[1]7'!Y$1128</f>
        <v>173653</v>
      </c>
      <c r="K6" s="25">
        <f>'[1]7'!AA$1128</f>
        <v>182384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'[1]7'!C$1167</f>
        <v>0</v>
      </c>
      <c r="D7" s="39">
        <f>'[1]7'!D$1167</f>
        <v>0</v>
      </c>
      <c r="E7" s="39">
        <f>'[1]7'!E$1167</f>
        <v>7</v>
      </c>
      <c r="F7" s="38">
        <f>'[1]7'!F$1167</f>
        <v>0</v>
      </c>
      <c r="G7" s="39">
        <f>'[1]7'!G$1167</f>
        <v>0</v>
      </c>
      <c r="H7" s="40">
        <f>'[1]7'!H$1167</f>
        <v>0</v>
      </c>
      <c r="I7" s="39">
        <f>'[1]7'!P$1167</f>
        <v>0</v>
      </c>
      <c r="J7" s="39">
        <f>'[1]7'!Y$1167</f>
        <v>0</v>
      </c>
      <c r="K7" s="40">
        <f>'[1]7'!AA$1167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496675</v>
      </c>
      <c r="D8" s="52">
        <f t="shared" ref="D8:K8" si="1">SUM(D9:D15)</f>
        <v>555430</v>
      </c>
      <c r="E8" s="52">
        <f t="shared" si="1"/>
        <v>592409</v>
      </c>
      <c r="F8" s="53">
        <f t="shared" si="1"/>
        <v>664835</v>
      </c>
      <c r="G8" s="52">
        <f t="shared" si="1"/>
        <v>665536</v>
      </c>
      <c r="H8" s="54">
        <f t="shared" si="1"/>
        <v>665536</v>
      </c>
      <c r="I8" s="52">
        <f t="shared" si="1"/>
        <v>654014</v>
      </c>
      <c r="J8" s="52">
        <f t="shared" si="1"/>
        <v>689348</v>
      </c>
      <c r="K8" s="52">
        <f t="shared" si="1"/>
        <v>723765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'[1]7'!C$1171</f>
        <v>900</v>
      </c>
      <c r="D9" s="34">
        <f>'[1]7'!D$1171</f>
        <v>17</v>
      </c>
      <c r="E9" s="34">
        <f>'[1]7'!E$1171</f>
        <v>600</v>
      </c>
      <c r="F9" s="35">
        <f>'[1]7'!F$1171</f>
        <v>1000</v>
      </c>
      <c r="G9" s="34">
        <f>'[1]7'!G$1171</f>
        <v>1000</v>
      </c>
      <c r="H9" s="36">
        <f>'[1]7'!H$1171</f>
        <v>1000</v>
      </c>
      <c r="I9" s="34">
        <f>'[1]7'!P$1171</f>
        <v>1000</v>
      </c>
      <c r="J9" s="34">
        <f>'[1]7'!Y$1171</f>
        <v>1000</v>
      </c>
      <c r="K9" s="36">
        <f>'[1]7'!AA$1171</f>
        <v>1000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'[1]7'!C$1178</f>
        <v>491317</v>
      </c>
      <c r="D10" s="23">
        <f>'[1]7'!D$1178</f>
        <v>549893</v>
      </c>
      <c r="E10" s="23">
        <f>'[1]7'!E$1178</f>
        <v>586522</v>
      </c>
      <c r="F10" s="24">
        <f>'[1]7'!F$1178</f>
        <v>657895</v>
      </c>
      <c r="G10" s="23">
        <f>'[1]7'!G$1178</f>
        <v>657895</v>
      </c>
      <c r="H10" s="25">
        <f>'[1]7'!H$1178</f>
        <v>657895</v>
      </c>
      <c r="I10" s="23">
        <f>'[1]7'!P$1178</f>
        <v>646819</v>
      </c>
      <c r="J10" s="23">
        <f>'[1]7'!Y$1178</f>
        <v>681825</v>
      </c>
      <c r="K10" s="25">
        <f>'[1]7'!AA$1178</f>
        <v>715916</v>
      </c>
    </row>
    <row r="11" spans="1:27" s="15" customFormat="1" ht="12.75" customHeight="1" x14ac:dyDescent="0.2">
      <c r="A11" s="21"/>
      <c r="B11" s="22" t="s">
        <v>30</v>
      </c>
      <c r="C11" s="24">
        <f>'[1]7'!C$1181</f>
        <v>0</v>
      </c>
      <c r="D11" s="23">
        <f>'[1]7'!D$1181</f>
        <v>0</v>
      </c>
      <c r="E11" s="23">
        <f>'[1]7'!E$1181</f>
        <v>0</v>
      </c>
      <c r="F11" s="24">
        <f>'[1]7'!F$1181</f>
        <v>0</v>
      </c>
      <c r="G11" s="23">
        <f>'[1]7'!G$1181</f>
        <v>0</v>
      </c>
      <c r="H11" s="25">
        <f>'[1]7'!H$1181</f>
        <v>0</v>
      </c>
      <c r="I11" s="23">
        <f>'[1]7'!P$1181</f>
        <v>0</v>
      </c>
      <c r="J11" s="23">
        <f>'[1]7'!Y$1181</f>
        <v>0</v>
      </c>
      <c r="K11" s="25">
        <f>'[1]7'!AA$1181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'[1]7'!C$1182</f>
        <v>0</v>
      </c>
      <c r="D12" s="23">
        <f>'[1]7'!D$1182</f>
        <v>0</v>
      </c>
      <c r="E12" s="23">
        <f>'[1]7'!E$1182</f>
        <v>0</v>
      </c>
      <c r="F12" s="24">
        <f>'[1]7'!F$1182</f>
        <v>0</v>
      </c>
      <c r="G12" s="23">
        <f>'[1]7'!G$1182</f>
        <v>0</v>
      </c>
      <c r="H12" s="25">
        <f>'[1]7'!H$1182</f>
        <v>0</v>
      </c>
      <c r="I12" s="23">
        <f>'[1]7'!P$1182</f>
        <v>0</v>
      </c>
      <c r="J12" s="23">
        <f>'[1]7'!Y$1182</f>
        <v>0</v>
      </c>
      <c r="K12" s="25">
        <f>'[1]7'!AA$1182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'[1]7'!C$1183</f>
        <v>0</v>
      </c>
      <c r="D13" s="23">
        <f>'[1]7'!D$1183</f>
        <v>0</v>
      </c>
      <c r="E13" s="23">
        <f>'[1]7'!E$1183</f>
        <v>0</v>
      </c>
      <c r="F13" s="24">
        <f>'[1]7'!F$1183</f>
        <v>0</v>
      </c>
      <c r="G13" s="23">
        <f>'[1]7'!G$1183</f>
        <v>0</v>
      </c>
      <c r="H13" s="25">
        <f>'[1]7'!H$1183</f>
        <v>0</v>
      </c>
      <c r="I13" s="23">
        <f>'[1]7'!P$1183</f>
        <v>0</v>
      </c>
      <c r="J13" s="23">
        <f>'[1]7'!Y$1183</f>
        <v>0</v>
      </c>
      <c r="K13" s="25">
        <f>'[1]7'!AA$1183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'[1]7'!C$1190</f>
        <v>4390</v>
      </c>
      <c r="D14" s="23">
        <f>'[1]7'!D$1190</f>
        <v>5000</v>
      </c>
      <c r="E14" s="23">
        <f>'[1]7'!E$1190</f>
        <v>5227</v>
      </c>
      <c r="F14" s="24">
        <f>'[1]7'!F$1190</f>
        <v>5940</v>
      </c>
      <c r="G14" s="23">
        <f>'[1]7'!G$1190</f>
        <v>5940</v>
      </c>
      <c r="H14" s="25">
        <f>'[1]7'!H$1190</f>
        <v>5940</v>
      </c>
      <c r="I14" s="23">
        <f>'[1]7'!P$1190</f>
        <v>6195</v>
      </c>
      <c r="J14" s="23">
        <f>'[1]7'!Y$1190</f>
        <v>6523</v>
      </c>
      <c r="K14" s="25">
        <f>'[1]7'!AA$1190</f>
        <v>6849</v>
      </c>
    </row>
    <row r="15" spans="1:27" s="15" customFormat="1" ht="12.75" customHeight="1" x14ac:dyDescent="0.2">
      <c r="A15" s="21"/>
      <c r="B15" s="22" t="s">
        <v>34</v>
      </c>
      <c r="C15" s="38">
        <f>'[1]7'!C$1191</f>
        <v>68</v>
      </c>
      <c r="D15" s="39">
        <f>'[1]7'!D$1191</f>
        <v>520</v>
      </c>
      <c r="E15" s="39">
        <f>'[1]7'!E$1191</f>
        <v>60</v>
      </c>
      <c r="F15" s="38">
        <f>'[1]7'!F$1191</f>
        <v>0</v>
      </c>
      <c r="G15" s="39">
        <f>'[1]7'!G$1191</f>
        <v>701</v>
      </c>
      <c r="H15" s="40">
        <f>'[1]7'!H$1191</f>
        <v>701</v>
      </c>
      <c r="I15" s="39">
        <f>'[1]7'!P$1191</f>
        <v>0</v>
      </c>
      <c r="J15" s="39">
        <f>'[1]7'!Y$1191</f>
        <v>0</v>
      </c>
      <c r="K15" s="40">
        <f>'[1]7'!AA$1191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935</v>
      </c>
      <c r="D16" s="52">
        <f t="shared" ref="D16:K16" si="2">SUM(D17:D23)</f>
        <v>12482</v>
      </c>
      <c r="E16" s="52">
        <f t="shared" si="2"/>
        <v>1563</v>
      </c>
      <c r="F16" s="53">
        <f t="shared" si="2"/>
        <v>2046</v>
      </c>
      <c r="G16" s="52">
        <f t="shared" si="2"/>
        <v>3037</v>
      </c>
      <c r="H16" s="54">
        <f t="shared" si="2"/>
        <v>3037</v>
      </c>
      <c r="I16" s="52">
        <f t="shared" si="2"/>
        <v>2578</v>
      </c>
      <c r="J16" s="52">
        <f t="shared" si="2"/>
        <v>2714</v>
      </c>
      <c r="K16" s="52">
        <f t="shared" si="2"/>
        <v>2852</v>
      </c>
    </row>
    <row r="17" spans="1:11" s="15" customFormat="1" ht="12.75" customHeight="1" x14ac:dyDescent="0.2">
      <c r="A17" s="21"/>
      <c r="B17" s="22" t="s">
        <v>36</v>
      </c>
      <c r="C17" s="35">
        <f>'[1]7'!C$1195</f>
        <v>0</v>
      </c>
      <c r="D17" s="34">
        <f>'[1]7'!D$1195</f>
        <v>0</v>
      </c>
      <c r="E17" s="34">
        <f>'[1]7'!E$1195</f>
        <v>0</v>
      </c>
      <c r="F17" s="35">
        <f>'[1]7'!F$1195</f>
        <v>0</v>
      </c>
      <c r="G17" s="34">
        <f>'[1]7'!G$1195</f>
        <v>0</v>
      </c>
      <c r="H17" s="36">
        <f>'[1]7'!H$1195</f>
        <v>0</v>
      </c>
      <c r="I17" s="34">
        <f>'[1]7'!P$1195</f>
        <v>0</v>
      </c>
      <c r="J17" s="34">
        <f>'[1]7'!Y$1195</f>
        <v>0</v>
      </c>
      <c r="K17" s="36">
        <f>'[1]7'!AA$1195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'[1]7'!C$1198</f>
        <v>935</v>
      </c>
      <c r="D18" s="23">
        <f>'[1]7'!D$1198</f>
        <v>12459</v>
      </c>
      <c r="E18" s="23">
        <f>'[1]7'!E$1198</f>
        <v>1563</v>
      </c>
      <c r="F18" s="24">
        <f>'[1]7'!F$1198</f>
        <v>2046</v>
      </c>
      <c r="G18" s="23">
        <f>'[1]7'!G$1198</f>
        <v>2895</v>
      </c>
      <c r="H18" s="25">
        <f>'[1]7'!H$1198</f>
        <v>2895</v>
      </c>
      <c r="I18" s="23">
        <f>'[1]7'!P$1198</f>
        <v>2578</v>
      </c>
      <c r="J18" s="23">
        <f>'[1]7'!Y$1198</f>
        <v>2714</v>
      </c>
      <c r="K18" s="25">
        <f>'[1]7'!AA$1198</f>
        <v>2852</v>
      </c>
    </row>
    <row r="19" spans="1:11" s="15" customFormat="1" ht="12.75" customHeight="1" x14ac:dyDescent="0.2">
      <c r="A19" s="21"/>
      <c r="B19" s="22" t="s">
        <v>38</v>
      </c>
      <c r="C19" s="24">
        <f>'[1]7'!C$1201</f>
        <v>0</v>
      </c>
      <c r="D19" s="23">
        <f>'[1]7'!D$1201</f>
        <v>0</v>
      </c>
      <c r="E19" s="23">
        <f>'[1]7'!E$1201</f>
        <v>0</v>
      </c>
      <c r="F19" s="24">
        <f>'[1]7'!F$1201</f>
        <v>0</v>
      </c>
      <c r="G19" s="23">
        <f>'[1]7'!G$1201</f>
        <v>0</v>
      </c>
      <c r="H19" s="25">
        <f>'[1]7'!H$1201</f>
        <v>0</v>
      </c>
      <c r="I19" s="23">
        <f>'[1]7'!P$1201</f>
        <v>0</v>
      </c>
      <c r="J19" s="23">
        <f>'[1]7'!Y$1201</f>
        <v>0</v>
      </c>
      <c r="K19" s="25">
        <f>'[1]7'!AA$1201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'[1]7'!C$1202</f>
        <v>0</v>
      </c>
      <c r="D20" s="23">
        <f>'[1]7'!D$1202</f>
        <v>0</v>
      </c>
      <c r="E20" s="23">
        <f>'[1]7'!E$1202</f>
        <v>0</v>
      </c>
      <c r="F20" s="24">
        <f>'[1]7'!F$1202</f>
        <v>0</v>
      </c>
      <c r="G20" s="23">
        <f>'[1]7'!G$1202</f>
        <v>0</v>
      </c>
      <c r="H20" s="25">
        <f>'[1]7'!H$1202</f>
        <v>0</v>
      </c>
      <c r="I20" s="23">
        <f>'[1]7'!P$1202</f>
        <v>0</v>
      </c>
      <c r="J20" s="23">
        <f>'[1]7'!Y$1202</f>
        <v>0</v>
      </c>
      <c r="K20" s="25">
        <f>'[1]7'!AA$1202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'[1]7'!C$1203</f>
        <v>0</v>
      </c>
      <c r="D21" s="23">
        <f>'[1]7'!D$1203</f>
        <v>0</v>
      </c>
      <c r="E21" s="23">
        <f>'[1]7'!E$1203</f>
        <v>0</v>
      </c>
      <c r="F21" s="24">
        <f>'[1]7'!F$1203</f>
        <v>0</v>
      </c>
      <c r="G21" s="23">
        <f>'[1]7'!G$1203</f>
        <v>0</v>
      </c>
      <c r="H21" s="25">
        <f>'[1]7'!H$1203</f>
        <v>0</v>
      </c>
      <c r="I21" s="23">
        <f>'[1]7'!P$1203</f>
        <v>0</v>
      </c>
      <c r="J21" s="23">
        <f>'[1]7'!Y$1203</f>
        <v>0</v>
      </c>
      <c r="K21" s="25">
        <f>'[1]7'!AA$1203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'[1]7'!C$1204</f>
        <v>0</v>
      </c>
      <c r="D22" s="23">
        <f>'[1]7'!D$1204</f>
        <v>0</v>
      </c>
      <c r="E22" s="23">
        <f>'[1]7'!E$1204</f>
        <v>0</v>
      </c>
      <c r="F22" s="24">
        <f>'[1]7'!F$1204</f>
        <v>0</v>
      </c>
      <c r="G22" s="23">
        <f>'[1]7'!G$1204</f>
        <v>0</v>
      </c>
      <c r="H22" s="25">
        <f>'[1]7'!H$1204</f>
        <v>0</v>
      </c>
      <c r="I22" s="23">
        <f>'[1]7'!P$1204</f>
        <v>0</v>
      </c>
      <c r="J22" s="23">
        <f>'[1]7'!Y$1204</f>
        <v>0</v>
      </c>
      <c r="K22" s="25">
        <f>'[1]7'!AA$1204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'[1]7'!C$1205</f>
        <v>0</v>
      </c>
      <c r="D23" s="39">
        <f>'[1]7'!D$1205</f>
        <v>23</v>
      </c>
      <c r="E23" s="39">
        <f>'[1]7'!E$1205</f>
        <v>0</v>
      </c>
      <c r="F23" s="38">
        <f>'[1]7'!F$1205</f>
        <v>0</v>
      </c>
      <c r="G23" s="39">
        <f>'[1]7'!G$1205</f>
        <v>142</v>
      </c>
      <c r="H23" s="40">
        <f>'[1]7'!H$1205</f>
        <v>142</v>
      </c>
      <c r="I23" s="39">
        <f>'[1]7'!P$1205</f>
        <v>0</v>
      </c>
      <c r="J23" s="39">
        <f>'[1]7'!Y$1205</f>
        <v>0</v>
      </c>
      <c r="K23" s="40">
        <f>'[1]7'!AA$1205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'[1]7'!C$1206</f>
        <v>0</v>
      </c>
      <c r="D24" s="52">
        <f>'[1]7'!D$1206</f>
        <v>0</v>
      </c>
      <c r="E24" s="52">
        <f>'[1]7'!E$1206</f>
        <v>0</v>
      </c>
      <c r="F24" s="53">
        <f>'[1]7'!F$1206</f>
        <v>0</v>
      </c>
      <c r="G24" s="52">
        <f>'[1]7'!G$1206</f>
        <v>0</v>
      </c>
      <c r="H24" s="54">
        <f>'[1]7'!H$1206</f>
        <v>0</v>
      </c>
      <c r="I24" s="52">
        <f>'[1]7'!P$1206</f>
        <v>0</v>
      </c>
      <c r="J24" s="52">
        <f>'[1]7'!Y$1206</f>
        <v>0</v>
      </c>
      <c r="K24" s="52">
        <f>'[1]7'!AA$1206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718412</v>
      </c>
      <c r="D26" s="28">
        <f t="shared" ref="D26:K26" si="3">+D4+D8+D16+D24</f>
        <v>814595</v>
      </c>
      <c r="E26" s="28">
        <f t="shared" si="3"/>
        <v>823604</v>
      </c>
      <c r="F26" s="29">
        <f t="shared" si="3"/>
        <v>937029</v>
      </c>
      <c r="G26" s="28">
        <f t="shared" si="3"/>
        <v>934535</v>
      </c>
      <c r="H26" s="30">
        <f t="shared" si="3"/>
        <v>934535</v>
      </c>
      <c r="I26" s="28">
        <f t="shared" si="3"/>
        <v>923847</v>
      </c>
      <c r="J26" s="28">
        <f t="shared" si="3"/>
        <v>973673</v>
      </c>
      <c r="K26" s="28">
        <f t="shared" si="3"/>
        <v>1022355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'[1]7'!$B1253</f>
        <v>1. 0</v>
      </c>
      <c r="C4" s="23">
        <f>'[1]7'!$C1253</f>
        <v>0</v>
      </c>
      <c r="D4" s="23">
        <f>'[1]7'!$D1253</f>
        <v>0</v>
      </c>
      <c r="E4" s="23">
        <f>'[1]7'!$E1253</f>
        <v>0</v>
      </c>
      <c r="F4" s="35">
        <f>'[1]7'!$F1253</f>
        <v>0</v>
      </c>
      <c r="G4" s="34">
        <f>'[1]7'!$G1253</f>
        <v>0</v>
      </c>
      <c r="H4" s="36">
        <f>'[1]7'!$H1253</f>
        <v>0</v>
      </c>
      <c r="I4" s="23">
        <f>'[1]7'!$P1253</f>
        <v>0</v>
      </c>
      <c r="J4" s="23">
        <f>'[1]7'!$Y1253</f>
        <v>0</v>
      </c>
      <c r="K4" s="23">
        <f>'[1]7'!$AA1253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'[1]7'!$B1254</f>
        <v>2. 0</v>
      </c>
      <c r="C5" s="23">
        <f>'[1]7'!$C1254</f>
        <v>0</v>
      </c>
      <c r="D5" s="23">
        <f>'[1]7'!$D1254</f>
        <v>0</v>
      </c>
      <c r="E5" s="23">
        <f>'[1]7'!$E1254</f>
        <v>0</v>
      </c>
      <c r="F5" s="24">
        <f>'[1]7'!$F1254</f>
        <v>0</v>
      </c>
      <c r="G5" s="23">
        <f>'[1]7'!$G1254</f>
        <v>0</v>
      </c>
      <c r="H5" s="25">
        <f>'[1]7'!$H1254</f>
        <v>0</v>
      </c>
      <c r="I5" s="23">
        <f>'[1]7'!$P1254</f>
        <v>0</v>
      </c>
      <c r="J5" s="23">
        <f>'[1]7'!$Y1254</f>
        <v>0</v>
      </c>
      <c r="K5" s="23">
        <f>'[1]7'!$AA1254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'[1]7'!$B1255</f>
        <v>3. 0</v>
      </c>
      <c r="C6" s="23">
        <f>'[1]7'!$C1255</f>
        <v>0</v>
      </c>
      <c r="D6" s="23">
        <f>'[1]7'!$D1255</f>
        <v>0</v>
      </c>
      <c r="E6" s="23">
        <f>'[1]7'!$E1255</f>
        <v>0</v>
      </c>
      <c r="F6" s="24">
        <f>'[1]7'!$F1255</f>
        <v>0</v>
      </c>
      <c r="G6" s="23">
        <f>'[1]7'!$G1255</f>
        <v>0</v>
      </c>
      <c r="H6" s="25">
        <f>'[1]7'!$H1255</f>
        <v>0</v>
      </c>
      <c r="I6" s="23">
        <f>'[1]7'!$P1255</f>
        <v>0</v>
      </c>
      <c r="J6" s="23">
        <f>'[1]7'!$Y1255</f>
        <v>0</v>
      </c>
      <c r="K6" s="23">
        <f>'[1]7'!$AA1255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'[1]7'!$B1256</f>
        <v>4. 0</v>
      </c>
      <c r="C7" s="23">
        <f>'[1]7'!$C1256</f>
        <v>0</v>
      </c>
      <c r="D7" s="23">
        <f>'[1]7'!$D1256</f>
        <v>0</v>
      </c>
      <c r="E7" s="23">
        <f>'[1]7'!$E1256</f>
        <v>0</v>
      </c>
      <c r="F7" s="24">
        <f>'[1]7'!$F1256</f>
        <v>0</v>
      </c>
      <c r="G7" s="23">
        <f>'[1]7'!$G1256</f>
        <v>0</v>
      </c>
      <c r="H7" s="25">
        <f>'[1]7'!$H1256</f>
        <v>0</v>
      </c>
      <c r="I7" s="23">
        <f>'[1]7'!$P1256</f>
        <v>0</v>
      </c>
      <c r="J7" s="23">
        <f>'[1]7'!$Y1256</f>
        <v>0</v>
      </c>
      <c r="K7" s="23">
        <f>'[1]7'!$AA1256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'[1]7'!$B1257</f>
        <v>5. 0</v>
      </c>
      <c r="C8" s="23">
        <f>'[1]7'!$C1257</f>
        <v>0</v>
      </c>
      <c r="D8" s="23">
        <f>'[1]7'!$D1257</f>
        <v>0</v>
      </c>
      <c r="E8" s="23">
        <f>'[1]7'!$E1257</f>
        <v>0</v>
      </c>
      <c r="F8" s="24">
        <f>'[1]7'!$F1257</f>
        <v>0</v>
      </c>
      <c r="G8" s="23">
        <f>'[1]7'!$G1257</f>
        <v>0</v>
      </c>
      <c r="H8" s="25">
        <f>'[1]7'!$H1257</f>
        <v>0</v>
      </c>
      <c r="I8" s="23">
        <f>'[1]7'!$P1257</f>
        <v>0</v>
      </c>
      <c r="J8" s="23">
        <f>'[1]7'!$Y1257</f>
        <v>0</v>
      </c>
      <c r="K8" s="23">
        <f>'[1]7'!$AA1257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'[1]7'!$B1258</f>
        <v>6. 0</v>
      </c>
      <c r="C9" s="23">
        <f>'[1]7'!$C1258</f>
        <v>0</v>
      </c>
      <c r="D9" s="23">
        <f>'[1]7'!$D1258</f>
        <v>0</v>
      </c>
      <c r="E9" s="23">
        <f>'[1]7'!$E1258</f>
        <v>0</v>
      </c>
      <c r="F9" s="24">
        <f>'[1]7'!$F1258</f>
        <v>0</v>
      </c>
      <c r="G9" s="23">
        <f>'[1]7'!$G1258</f>
        <v>0</v>
      </c>
      <c r="H9" s="25">
        <f>'[1]7'!$H1258</f>
        <v>0</v>
      </c>
      <c r="I9" s="23">
        <f>'[1]7'!$P1258</f>
        <v>0</v>
      </c>
      <c r="J9" s="23">
        <f>'[1]7'!$Y1258</f>
        <v>0</v>
      </c>
      <c r="K9" s="23">
        <f>'[1]7'!$AA1258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'[1]7'!$B1259</f>
        <v>7. 0</v>
      </c>
      <c r="C10" s="23">
        <f>'[1]7'!$C1259</f>
        <v>0</v>
      </c>
      <c r="D10" s="23">
        <f>'[1]7'!$D1259</f>
        <v>0</v>
      </c>
      <c r="E10" s="23">
        <f>'[1]7'!$E1259</f>
        <v>0</v>
      </c>
      <c r="F10" s="24">
        <f>'[1]7'!$F1259</f>
        <v>0</v>
      </c>
      <c r="G10" s="23">
        <f>'[1]7'!$G1259</f>
        <v>0</v>
      </c>
      <c r="H10" s="25">
        <f>'[1]7'!$H1259</f>
        <v>0</v>
      </c>
      <c r="I10" s="23">
        <f>'[1]7'!$P1259</f>
        <v>0</v>
      </c>
      <c r="J10" s="23">
        <f>'[1]7'!$Y1259</f>
        <v>0</v>
      </c>
      <c r="K10" s="23">
        <f>'[1]7'!$AA1259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'[1]7'!$B1260</f>
        <v>8. 0</v>
      </c>
      <c r="C11" s="23">
        <f>'[1]7'!$C1260</f>
        <v>0</v>
      </c>
      <c r="D11" s="23">
        <f>'[1]7'!$D1260</f>
        <v>0</v>
      </c>
      <c r="E11" s="23">
        <f>'[1]7'!$E1260</f>
        <v>0</v>
      </c>
      <c r="F11" s="24">
        <f>'[1]7'!$F1260</f>
        <v>0</v>
      </c>
      <c r="G11" s="23">
        <f>'[1]7'!$G1260</f>
        <v>0</v>
      </c>
      <c r="H11" s="25">
        <f>'[1]7'!$H1260</f>
        <v>0</v>
      </c>
      <c r="I11" s="23">
        <f>'[1]7'!$P1260</f>
        <v>0</v>
      </c>
      <c r="J11" s="23">
        <f>'[1]7'!$Y1260</f>
        <v>0</v>
      </c>
      <c r="K11" s="23">
        <f>'[1]7'!$AA1260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'[1]7'!$B1261</f>
        <v>9. 0</v>
      </c>
      <c r="C12" s="23">
        <f>'[1]7'!$C1261</f>
        <v>0</v>
      </c>
      <c r="D12" s="23">
        <f>'[1]7'!$D1261</f>
        <v>0</v>
      </c>
      <c r="E12" s="23">
        <f>'[1]7'!$E1261</f>
        <v>0</v>
      </c>
      <c r="F12" s="24">
        <f>'[1]7'!$F1261</f>
        <v>0</v>
      </c>
      <c r="G12" s="23">
        <f>'[1]7'!$G1261</f>
        <v>0</v>
      </c>
      <c r="H12" s="25">
        <f>'[1]7'!$H1261</f>
        <v>0</v>
      </c>
      <c r="I12" s="23">
        <f>'[1]7'!$P1261</f>
        <v>0</v>
      </c>
      <c r="J12" s="23">
        <f>'[1]7'!$Y1261</f>
        <v>0</v>
      </c>
      <c r="K12" s="23">
        <f>'[1]7'!$AA1261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'[1]7'!$B1262</f>
        <v>10. 0</v>
      </c>
      <c r="C13" s="23">
        <f>'[1]7'!$C1262</f>
        <v>0</v>
      </c>
      <c r="D13" s="23">
        <f>'[1]7'!$D1262</f>
        <v>0</v>
      </c>
      <c r="E13" s="23">
        <f>'[1]7'!$E1262</f>
        <v>0</v>
      </c>
      <c r="F13" s="24">
        <f>'[1]7'!$F1262</f>
        <v>0</v>
      </c>
      <c r="G13" s="23">
        <f>'[1]7'!$G1262</f>
        <v>0</v>
      </c>
      <c r="H13" s="25">
        <f>'[1]7'!$H1262</f>
        <v>0</v>
      </c>
      <c r="I13" s="23">
        <f>'[1]7'!$P1262</f>
        <v>0</v>
      </c>
      <c r="J13" s="23">
        <f>'[1]7'!$Y1262</f>
        <v>0</v>
      </c>
      <c r="K13" s="23">
        <f>'[1]7'!$AA1262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'[1]7'!$B1263</f>
        <v>11. 0</v>
      </c>
      <c r="C14" s="23">
        <f>'[1]7'!$C1263</f>
        <v>0</v>
      </c>
      <c r="D14" s="23">
        <f>'[1]7'!$D1263</f>
        <v>0</v>
      </c>
      <c r="E14" s="23">
        <f>'[1]7'!$E1263</f>
        <v>0</v>
      </c>
      <c r="F14" s="24">
        <f>'[1]7'!$F1263</f>
        <v>0</v>
      </c>
      <c r="G14" s="23">
        <f>'[1]7'!$G1263</f>
        <v>0</v>
      </c>
      <c r="H14" s="25">
        <f>'[1]7'!$H1263</f>
        <v>0</v>
      </c>
      <c r="I14" s="23">
        <f>'[1]7'!$P1263</f>
        <v>0</v>
      </c>
      <c r="J14" s="23">
        <f>'[1]7'!$Y1263</f>
        <v>0</v>
      </c>
      <c r="K14" s="23">
        <f>'[1]7'!$AA1263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'[1]7'!$B1264</f>
        <v>12. 0</v>
      </c>
      <c r="C15" s="23">
        <f>'[1]7'!$C1264</f>
        <v>0</v>
      </c>
      <c r="D15" s="23">
        <f>'[1]7'!$D1264</f>
        <v>0</v>
      </c>
      <c r="E15" s="23">
        <f>'[1]7'!$E1264</f>
        <v>0</v>
      </c>
      <c r="F15" s="24">
        <f>'[1]7'!$F1264</f>
        <v>0</v>
      </c>
      <c r="G15" s="23">
        <f>'[1]7'!$G1264</f>
        <v>0</v>
      </c>
      <c r="H15" s="25">
        <f>'[1]7'!$H1264</f>
        <v>0</v>
      </c>
      <c r="I15" s="23">
        <f>'[1]7'!$P1264</f>
        <v>0</v>
      </c>
      <c r="J15" s="23">
        <f>'[1]7'!$Y1264</f>
        <v>0</v>
      </c>
      <c r="K15" s="23">
        <f>'[1]7'!$AA1264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'[1]7'!$B1265</f>
        <v>13. 0</v>
      </c>
      <c r="C16" s="23">
        <f>'[1]7'!$C1265</f>
        <v>0</v>
      </c>
      <c r="D16" s="23">
        <f>'[1]7'!$D1265</f>
        <v>0</v>
      </c>
      <c r="E16" s="23">
        <f>'[1]7'!$E1265</f>
        <v>0</v>
      </c>
      <c r="F16" s="24">
        <f>'[1]7'!$F1265</f>
        <v>0</v>
      </c>
      <c r="G16" s="23">
        <f>'[1]7'!$G1265</f>
        <v>0</v>
      </c>
      <c r="H16" s="25">
        <f>'[1]7'!$H1265</f>
        <v>0</v>
      </c>
      <c r="I16" s="23">
        <f>'[1]7'!$P1265</f>
        <v>0</v>
      </c>
      <c r="J16" s="23">
        <f>'[1]7'!$Y1265</f>
        <v>0</v>
      </c>
      <c r="K16" s="23">
        <f>'[1]7'!$AA1265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'[1]7'!$B1266</f>
        <v>14. 0</v>
      </c>
      <c r="C17" s="23">
        <f>'[1]7'!$C1266</f>
        <v>0</v>
      </c>
      <c r="D17" s="23">
        <f>'[1]7'!$D1266</f>
        <v>0</v>
      </c>
      <c r="E17" s="23">
        <f>'[1]7'!$E1266</f>
        <v>0</v>
      </c>
      <c r="F17" s="24">
        <f>'[1]7'!$F1266</f>
        <v>0</v>
      </c>
      <c r="G17" s="23">
        <f>'[1]7'!$G1266</f>
        <v>0</v>
      </c>
      <c r="H17" s="25">
        <f>'[1]7'!$H1266</f>
        <v>0</v>
      </c>
      <c r="I17" s="23">
        <f>'[1]7'!$P1266</f>
        <v>0</v>
      </c>
      <c r="J17" s="23">
        <f>'[1]7'!$Y1266</f>
        <v>0</v>
      </c>
      <c r="K17" s="23">
        <f>'[1]7'!$AA1266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'[1]7'!$B1267</f>
        <v>15. 0</v>
      </c>
      <c r="C18" s="23">
        <f>'[1]7'!$C1267</f>
        <v>0</v>
      </c>
      <c r="D18" s="23">
        <f>'[1]7'!$D1267</f>
        <v>0</v>
      </c>
      <c r="E18" s="23">
        <f>'[1]7'!$E1267</f>
        <v>0</v>
      </c>
      <c r="F18" s="24">
        <f>'[1]7'!$F1267</f>
        <v>0</v>
      </c>
      <c r="G18" s="23">
        <f>'[1]7'!$G1267</f>
        <v>0</v>
      </c>
      <c r="H18" s="25">
        <f>'[1]7'!$H1267</f>
        <v>0</v>
      </c>
      <c r="I18" s="23">
        <f>'[1]7'!$P1267</f>
        <v>0</v>
      </c>
      <c r="J18" s="23">
        <f>'[1]7'!$Y1267</f>
        <v>0</v>
      </c>
      <c r="K18" s="23">
        <f>'[1]7'!$AA1267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'[1]7'!C$1275</f>
        <v>0</v>
      </c>
      <c r="D5" s="34">
        <f>'[1]7'!D$1275</f>
        <v>0</v>
      </c>
      <c r="E5" s="34">
        <f>'[1]7'!E$1275</f>
        <v>0</v>
      </c>
      <c r="F5" s="35">
        <f>'[1]7'!F$1275</f>
        <v>0</v>
      </c>
      <c r="G5" s="34">
        <f>'[1]7'!G$1275</f>
        <v>0</v>
      </c>
      <c r="H5" s="36">
        <f>'[1]7'!H$1275</f>
        <v>0</v>
      </c>
      <c r="I5" s="34">
        <f>'[1]7'!P$1275</f>
        <v>0</v>
      </c>
      <c r="J5" s="34">
        <f>'[1]7'!Y$1275</f>
        <v>0</v>
      </c>
      <c r="K5" s="36">
        <f>'[1]7'!AA$1275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'[1]7'!C$1278</f>
        <v>0</v>
      </c>
      <c r="D6" s="23">
        <f>'[1]7'!D$1278</f>
        <v>0</v>
      </c>
      <c r="E6" s="23">
        <f>'[1]7'!E$1278</f>
        <v>0</v>
      </c>
      <c r="F6" s="24">
        <f>'[1]7'!F$1278</f>
        <v>0</v>
      </c>
      <c r="G6" s="23">
        <f>'[1]7'!G$1278</f>
        <v>0</v>
      </c>
      <c r="H6" s="25">
        <f>'[1]7'!H$1278</f>
        <v>0</v>
      </c>
      <c r="I6" s="23">
        <f>'[1]7'!P$1278</f>
        <v>0</v>
      </c>
      <c r="J6" s="23">
        <f>'[1]7'!Y$1278</f>
        <v>0</v>
      </c>
      <c r="K6" s="25">
        <f>'[1]7'!AA$1278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'[1]7'!C$1317</f>
        <v>0</v>
      </c>
      <c r="D7" s="39">
        <f>'[1]7'!D$1317</f>
        <v>0</v>
      </c>
      <c r="E7" s="39">
        <f>'[1]7'!E$1317</f>
        <v>0</v>
      </c>
      <c r="F7" s="38">
        <f>'[1]7'!F$1317</f>
        <v>0</v>
      </c>
      <c r="G7" s="39">
        <f>'[1]7'!G$1317</f>
        <v>0</v>
      </c>
      <c r="H7" s="40">
        <f>'[1]7'!H$1317</f>
        <v>0</v>
      </c>
      <c r="I7" s="39">
        <f>'[1]7'!P$1317</f>
        <v>0</v>
      </c>
      <c r="J7" s="39">
        <f>'[1]7'!Y$1317</f>
        <v>0</v>
      </c>
      <c r="K7" s="40">
        <f>'[1]7'!AA$1317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'[1]7'!C$1321</f>
        <v>0</v>
      </c>
      <c r="D9" s="34">
        <f>'[1]7'!D$1321</f>
        <v>0</v>
      </c>
      <c r="E9" s="34">
        <f>'[1]7'!E$1321</f>
        <v>0</v>
      </c>
      <c r="F9" s="35">
        <f>'[1]7'!F$1321</f>
        <v>0</v>
      </c>
      <c r="G9" s="34">
        <f>'[1]7'!G$1321</f>
        <v>0</v>
      </c>
      <c r="H9" s="36">
        <f>'[1]7'!H$1321</f>
        <v>0</v>
      </c>
      <c r="I9" s="34">
        <f>'[1]7'!P$1321</f>
        <v>0</v>
      </c>
      <c r="J9" s="34">
        <f>'[1]7'!Y$1321</f>
        <v>0</v>
      </c>
      <c r="K9" s="36">
        <f>'[1]7'!AA$1321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'[1]7'!C$1328</f>
        <v>0</v>
      </c>
      <c r="D10" s="23">
        <f>'[1]7'!D$1328</f>
        <v>0</v>
      </c>
      <c r="E10" s="23">
        <f>'[1]7'!E$1328</f>
        <v>0</v>
      </c>
      <c r="F10" s="24">
        <f>'[1]7'!F$1328</f>
        <v>0</v>
      </c>
      <c r="G10" s="23">
        <f>'[1]7'!G$1328</f>
        <v>0</v>
      </c>
      <c r="H10" s="25">
        <f>'[1]7'!H$1328</f>
        <v>0</v>
      </c>
      <c r="I10" s="23">
        <f>'[1]7'!P$1328</f>
        <v>0</v>
      </c>
      <c r="J10" s="23">
        <f>'[1]7'!Y$1328</f>
        <v>0</v>
      </c>
      <c r="K10" s="25">
        <f>'[1]7'!AA$1328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'[1]7'!C$1331</f>
        <v>0</v>
      </c>
      <c r="D11" s="23">
        <f>'[1]7'!D$1331</f>
        <v>0</v>
      </c>
      <c r="E11" s="23">
        <f>'[1]7'!E$1331</f>
        <v>0</v>
      </c>
      <c r="F11" s="24">
        <f>'[1]7'!F$1331</f>
        <v>0</v>
      </c>
      <c r="G11" s="23">
        <f>'[1]7'!G$1331</f>
        <v>0</v>
      </c>
      <c r="H11" s="25">
        <f>'[1]7'!H$1331</f>
        <v>0</v>
      </c>
      <c r="I11" s="23">
        <f>'[1]7'!P$1331</f>
        <v>0</v>
      </c>
      <c r="J11" s="23">
        <f>'[1]7'!Y$1331</f>
        <v>0</v>
      </c>
      <c r="K11" s="25">
        <f>'[1]7'!AA$1331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'[1]7'!C$1332</f>
        <v>0</v>
      </c>
      <c r="D12" s="23">
        <f>'[1]7'!D$1332</f>
        <v>0</v>
      </c>
      <c r="E12" s="23">
        <f>'[1]7'!E$1332</f>
        <v>0</v>
      </c>
      <c r="F12" s="24">
        <f>'[1]7'!F$1332</f>
        <v>0</v>
      </c>
      <c r="G12" s="23">
        <f>'[1]7'!G$1332</f>
        <v>0</v>
      </c>
      <c r="H12" s="25">
        <f>'[1]7'!H$1332</f>
        <v>0</v>
      </c>
      <c r="I12" s="23">
        <f>'[1]7'!P$1332</f>
        <v>0</v>
      </c>
      <c r="J12" s="23">
        <f>'[1]7'!Y$1332</f>
        <v>0</v>
      </c>
      <c r="K12" s="25">
        <f>'[1]7'!AA$1332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'[1]7'!C$1333</f>
        <v>0</v>
      </c>
      <c r="D13" s="23">
        <f>'[1]7'!D$1333</f>
        <v>0</v>
      </c>
      <c r="E13" s="23">
        <f>'[1]7'!E$1333</f>
        <v>0</v>
      </c>
      <c r="F13" s="24">
        <f>'[1]7'!F$1333</f>
        <v>0</v>
      </c>
      <c r="G13" s="23">
        <f>'[1]7'!G$1333</f>
        <v>0</v>
      </c>
      <c r="H13" s="25">
        <f>'[1]7'!H$1333</f>
        <v>0</v>
      </c>
      <c r="I13" s="23">
        <f>'[1]7'!P$1333</f>
        <v>0</v>
      </c>
      <c r="J13" s="23">
        <f>'[1]7'!Y$1333</f>
        <v>0</v>
      </c>
      <c r="K13" s="25">
        <f>'[1]7'!AA$1333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'[1]7'!C$1340</f>
        <v>0</v>
      </c>
      <c r="D14" s="23">
        <f>'[1]7'!D$1340</f>
        <v>0</v>
      </c>
      <c r="E14" s="23">
        <f>'[1]7'!E$1340</f>
        <v>0</v>
      </c>
      <c r="F14" s="24">
        <f>'[1]7'!F$1340</f>
        <v>0</v>
      </c>
      <c r="G14" s="23">
        <f>'[1]7'!G$1340</f>
        <v>0</v>
      </c>
      <c r="H14" s="25">
        <f>'[1]7'!H$1340</f>
        <v>0</v>
      </c>
      <c r="I14" s="23">
        <f>'[1]7'!P$1340</f>
        <v>0</v>
      </c>
      <c r="J14" s="23">
        <f>'[1]7'!Y$1340</f>
        <v>0</v>
      </c>
      <c r="K14" s="25">
        <f>'[1]7'!AA$1340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'[1]7'!C$1341</f>
        <v>0</v>
      </c>
      <c r="D15" s="39">
        <f>'[1]7'!D$1341</f>
        <v>0</v>
      </c>
      <c r="E15" s="39">
        <f>'[1]7'!E$1341</f>
        <v>0</v>
      </c>
      <c r="F15" s="38">
        <f>'[1]7'!F$1341</f>
        <v>0</v>
      </c>
      <c r="G15" s="39">
        <f>'[1]7'!G$1341</f>
        <v>0</v>
      </c>
      <c r="H15" s="40">
        <f>'[1]7'!H$1341</f>
        <v>0</v>
      </c>
      <c r="I15" s="39">
        <f>'[1]7'!P$1341</f>
        <v>0</v>
      </c>
      <c r="J15" s="39">
        <f>'[1]7'!Y$1341</f>
        <v>0</v>
      </c>
      <c r="K15" s="40">
        <f>'[1]7'!AA$1341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'[1]7'!C$1345</f>
        <v>0</v>
      </c>
      <c r="D17" s="34">
        <f>'[1]7'!D$1345</f>
        <v>0</v>
      </c>
      <c r="E17" s="34">
        <f>'[1]7'!E$1345</f>
        <v>0</v>
      </c>
      <c r="F17" s="35">
        <f>'[1]7'!F$1345</f>
        <v>0</v>
      </c>
      <c r="G17" s="34">
        <f>'[1]7'!G$1345</f>
        <v>0</v>
      </c>
      <c r="H17" s="36">
        <f>'[1]7'!H$1345</f>
        <v>0</v>
      </c>
      <c r="I17" s="34">
        <f>'[1]7'!P$1345</f>
        <v>0</v>
      </c>
      <c r="J17" s="34">
        <f>'[1]7'!Y$1345</f>
        <v>0</v>
      </c>
      <c r="K17" s="36">
        <f>'[1]7'!AA$1345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'[1]7'!C$1348</f>
        <v>0</v>
      </c>
      <c r="D18" s="23">
        <f>'[1]7'!D$1348</f>
        <v>0</v>
      </c>
      <c r="E18" s="23">
        <f>'[1]7'!E$1348</f>
        <v>0</v>
      </c>
      <c r="F18" s="24">
        <f>'[1]7'!F$1348</f>
        <v>0</v>
      </c>
      <c r="G18" s="23">
        <f>'[1]7'!G$1348</f>
        <v>0</v>
      </c>
      <c r="H18" s="25">
        <f>'[1]7'!H$1348</f>
        <v>0</v>
      </c>
      <c r="I18" s="23">
        <f>'[1]7'!P$1348</f>
        <v>0</v>
      </c>
      <c r="J18" s="23">
        <f>'[1]7'!Y$1348</f>
        <v>0</v>
      </c>
      <c r="K18" s="25">
        <f>'[1]7'!AA$1348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'[1]7'!C$1351</f>
        <v>0</v>
      </c>
      <c r="D19" s="23">
        <f>'[1]7'!D$1351</f>
        <v>0</v>
      </c>
      <c r="E19" s="23">
        <f>'[1]7'!E$1351</f>
        <v>0</v>
      </c>
      <c r="F19" s="24">
        <f>'[1]7'!F$1351</f>
        <v>0</v>
      </c>
      <c r="G19" s="23">
        <f>'[1]7'!G$1351</f>
        <v>0</v>
      </c>
      <c r="H19" s="25">
        <f>'[1]7'!H$1351</f>
        <v>0</v>
      </c>
      <c r="I19" s="23">
        <f>'[1]7'!P$1351</f>
        <v>0</v>
      </c>
      <c r="J19" s="23">
        <f>'[1]7'!Y$1351</f>
        <v>0</v>
      </c>
      <c r="K19" s="25">
        <f>'[1]7'!AA$1351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'[1]7'!C$1352</f>
        <v>0</v>
      </c>
      <c r="D20" s="23">
        <f>'[1]7'!D$1352</f>
        <v>0</v>
      </c>
      <c r="E20" s="23">
        <f>'[1]7'!E$1352</f>
        <v>0</v>
      </c>
      <c r="F20" s="24">
        <f>'[1]7'!F$1352</f>
        <v>0</v>
      </c>
      <c r="G20" s="23">
        <f>'[1]7'!G$1352</f>
        <v>0</v>
      </c>
      <c r="H20" s="25">
        <f>'[1]7'!H$1352</f>
        <v>0</v>
      </c>
      <c r="I20" s="23">
        <f>'[1]7'!P$1352</f>
        <v>0</v>
      </c>
      <c r="J20" s="23">
        <f>'[1]7'!Y$1352</f>
        <v>0</v>
      </c>
      <c r="K20" s="25">
        <f>'[1]7'!AA$1352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'[1]7'!C$1353</f>
        <v>0</v>
      </c>
      <c r="D21" s="23">
        <f>'[1]7'!D$1353</f>
        <v>0</v>
      </c>
      <c r="E21" s="23">
        <f>'[1]7'!E$1353</f>
        <v>0</v>
      </c>
      <c r="F21" s="24">
        <f>'[1]7'!F$1353</f>
        <v>0</v>
      </c>
      <c r="G21" s="23">
        <f>'[1]7'!G$1353</f>
        <v>0</v>
      </c>
      <c r="H21" s="25">
        <f>'[1]7'!H$1353</f>
        <v>0</v>
      </c>
      <c r="I21" s="23">
        <f>'[1]7'!P$1353</f>
        <v>0</v>
      </c>
      <c r="J21" s="23">
        <f>'[1]7'!Y$1353</f>
        <v>0</v>
      </c>
      <c r="K21" s="25">
        <f>'[1]7'!AA$1353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'[1]7'!C$1354</f>
        <v>0</v>
      </c>
      <c r="D22" s="23">
        <f>'[1]7'!D$1354</f>
        <v>0</v>
      </c>
      <c r="E22" s="23">
        <f>'[1]7'!E$1354</f>
        <v>0</v>
      </c>
      <c r="F22" s="24">
        <f>'[1]7'!F$1354</f>
        <v>0</v>
      </c>
      <c r="G22" s="23">
        <f>'[1]7'!G$1354</f>
        <v>0</v>
      </c>
      <c r="H22" s="25">
        <f>'[1]7'!H$1354</f>
        <v>0</v>
      </c>
      <c r="I22" s="23">
        <f>'[1]7'!P$1354</f>
        <v>0</v>
      </c>
      <c r="J22" s="23">
        <f>'[1]7'!Y$1354</f>
        <v>0</v>
      </c>
      <c r="K22" s="25">
        <f>'[1]7'!AA$1354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'[1]7'!C$1355</f>
        <v>0</v>
      </c>
      <c r="D23" s="39">
        <f>'[1]7'!D$1355</f>
        <v>0</v>
      </c>
      <c r="E23" s="39">
        <f>'[1]7'!E$1355</f>
        <v>0</v>
      </c>
      <c r="F23" s="38">
        <f>'[1]7'!F$1355</f>
        <v>0</v>
      </c>
      <c r="G23" s="39">
        <f>'[1]7'!G$1355</f>
        <v>0</v>
      </c>
      <c r="H23" s="40">
        <f>'[1]7'!H$1355</f>
        <v>0</v>
      </c>
      <c r="I23" s="39">
        <f>'[1]7'!P$1355</f>
        <v>0</v>
      </c>
      <c r="J23" s="39">
        <f>'[1]7'!Y$1355</f>
        <v>0</v>
      </c>
      <c r="K23" s="40">
        <f>'[1]7'!AA$1355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'[1]7'!C$1356</f>
        <v>0</v>
      </c>
      <c r="D24" s="52">
        <f>'[1]7'!D$1356</f>
        <v>0</v>
      </c>
      <c r="E24" s="52">
        <f>'[1]7'!E$1356</f>
        <v>0</v>
      </c>
      <c r="F24" s="53">
        <f>'[1]7'!F$1356</f>
        <v>0</v>
      </c>
      <c r="G24" s="52">
        <f>'[1]7'!G$1356</f>
        <v>0</v>
      </c>
      <c r="H24" s="54">
        <f>'[1]7'!H$1356</f>
        <v>0</v>
      </c>
      <c r="I24" s="52">
        <f>'[1]7'!P$1356</f>
        <v>0</v>
      </c>
      <c r="J24" s="52">
        <f>'[1]7'!Y$1356</f>
        <v>0</v>
      </c>
      <c r="K24" s="52">
        <f>'[1]7'!AA$1356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PROPER('[1]7'!$B$17)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'[1]7'!$B1403</f>
        <v>1. 0</v>
      </c>
      <c r="C4" s="23">
        <f>'[1]7'!$C1403</f>
        <v>0</v>
      </c>
      <c r="D4" s="23">
        <f>'[1]7'!$D1403</f>
        <v>0</v>
      </c>
      <c r="E4" s="23">
        <f>'[1]7'!$E1403</f>
        <v>0</v>
      </c>
      <c r="F4" s="35">
        <f>'[1]7'!$F1403</f>
        <v>0</v>
      </c>
      <c r="G4" s="34">
        <f>'[1]7'!$G1403</f>
        <v>0</v>
      </c>
      <c r="H4" s="36">
        <f>'[1]7'!$H1403</f>
        <v>0</v>
      </c>
      <c r="I4" s="23">
        <f>'[1]7'!$P1403</f>
        <v>0</v>
      </c>
      <c r="J4" s="23">
        <f>'[1]7'!$Y1403</f>
        <v>0</v>
      </c>
      <c r="K4" s="23">
        <f>'[1]7'!$AA1403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'[1]7'!$B1404</f>
        <v>2. 0</v>
      </c>
      <c r="C5" s="23">
        <f>'[1]7'!$C1404</f>
        <v>0</v>
      </c>
      <c r="D5" s="23">
        <f>'[1]7'!$D1404</f>
        <v>0</v>
      </c>
      <c r="E5" s="23">
        <f>'[1]7'!$E1404</f>
        <v>0</v>
      </c>
      <c r="F5" s="24">
        <f>'[1]7'!$F1404</f>
        <v>0</v>
      </c>
      <c r="G5" s="23">
        <f>'[1]7'!$G1404</f>
        <v>0</v>
      </c>
      <c r="H5" s="25">
        <f>'[1]7'!$H1404</f>
        <v>0</v>
      </c>
      <c r="I5" s="23">
        <f>'[1]7'!$P1404</f>
        <v>0</v>
      </c>
      <c r="J5" s="23">
        <f>'[1]7'!$Y1404</f>
        <v>0</v>
      </c>
      <c r="K5" s="23">
        <f>'[1]7'!$AA1404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'[1]7'!$B1405</f>
        <v>3. 0</v>
      </c>
      <c r="C6" s="23">
        <f>'[1]7'!$C1405</f>
        <v>0</v>
      </c>
      <c r="D6" s="23">
        <f>'[1]7'!$D1405</f>
        <v>0</v>
      </c>
      <c r="E6" s="23">
        <f>'[1]7'!$E1405</f>
        <v>0</v>
      </c>
      <c r="F6" s="24">
        <f>'[1]7'!$F1405</f>
        <v>0</v>
      </c>
      <c r="G6" s="23">
        <f>'[1]7'!$G1405</f>
        <v>0</v>
      </c>
      <c r="H6" s="25">
        <f>'[1]7'!$H1405</f>
        <v>0</v>
      </c>
      <c r="I6" s="23">
        <f>'[1]7'!$P1405</f>
        <v>0</v>
      </c>
      <c r="J6" s="23">
        <f>'[1]7'!$Y1405</f>
        <v>0</v>
      </c>
      <c r="K6" s="23">
        <f>'[1]7'!$AA1405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'[1]7'!$B1406</f>
        <v>4. 0</v>
      </c>
      <c r="C7" s="23">
        <f>'[1]7'!$C1406</f>
        <v>0</v>
      </c>
      <c r="D7" s="23">
        <f>'[1]7'!$D1406</f>
        <v>0</v>
      </c>
      <c r="E7" s="23">
        <f>'[1]7'!$E1406</f>
        <v>0</v>
      </c>
      <c r="F7" s="24">
        <f>'[1]7'!$F1406</f>
        <v>0</v>
      </c>
      <c r="G7" s="23">
        <f>'[1]7'!$G1406</f>
        <v>0</v>
      </c>
      <c r="H7" s="25">
        <f>'[1]7'!$H1406</f>
        <v>0</v>
      </c>
      <c r="I7" s="23">
        <f>'[1]7'!$P1406</f>
        <v>0</v>
      </c>
      <c r="J7" s="23">
        <f>'[1]7'!$Y1406</f>
        <v>0</v>
      </c>
      <c r="K7" s="23">
        <f>'[1]7'!$AA1406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'[1]7'!$B1407</f>
        <v>5. 0</v>
      </c>
      <c r="C8" s="23">
        <f>'[1]7'!$C1407</f>
        <v>0</v>
      </c>
      <c r="D8" s="23">
        <f>'[1]7'!$D1407</f>
        <v>0</v>
      </c>
      <c r="E8" s="23">
        <f>'[1]7'!$E1407</f>
        <v>0</v>
      </c>
      <c r="F8" s="24">
        <f>'[1]7'!$F1407</f>
        <v>0</v>
      </c>
      <c r="G8" s="23">
        <f>'[1]7'!$G1407</f>
        <v>0</v>
      </c>
      <c r="H8" s="25">
        <f>'[1]7'!$H1407</f>
        <v>0</v>
      </c>
      <c r="I8" s="23">
        <f>'[1]7'!$P1407</f>
        <v>0</v>
      </c>
      <c r="J8" s="23">
        <f>'[1]7'!$Y1407</f>
        <v>0</v>
      </c>
      <c r="K8" s="23">
        <f>'[1]7'!$AA1407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'[1]7'!$B1408</f>
        <v>6. 0</v>
      </c>
      <c r="C9" s="23">
        <f>'[1]7'!$C1408</f>
        <v>0</v>
      </c>
      <c r="D9" s="23">
        <f>'[1]7'!$D1408</f>
        <v>0</v>
      </c>
      <c r="E9" s="23">
        <f>'[1]7'!$E1408</f>
        <v>0</v>
      </c>
      <c r="F9" s="24">
        <f>'[1]7'!$F1408</f>
        <v>0</v>
      </c>
      <c r="G9" s="23">
        <f>'[1]7'!$G1408</f>
        <v>0</v>
      </c>
      <c r="H9" s="25">
        <f>'[1]7'!$H1408</f>
        <v>0</v>
      </c>
      <c r="I9" s="23">
        <f>'[1]7'!$P1408</f>
        <v>0</v>
      </c>
      <c r="J9" s="23">
        <f>'[1]7'!$Y1408</f>
        <v>0</v>
      </c>
      <c r="K9" s="23">
        <f>'[1]7'!$AA1408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'[1]7'!$B1409</f>
        <v>7. 0</v>
      </c>
      <c r="C10" s="23">
        <f>'[1]7'!$C1409</f>
        <v>0</v>
      </c>
      <c r="D10" s="23">
        <f>'[1]7'!$D1409</f>
        <v>0</v>
      </c>
      <c r="E10" s="23">
        <f>'[1]7'!$E1409</f>
        <v>0</v>
      </c>
      <c r="F10" s="24">
        <f>'[1]7'!$F1409</f>
        <v>0</v>
      </c>
      <c r="G10" s="23">
        <f>'[1]7'!$G1409</f>
        <v>0</v>
      </c>
      <c r="H10" s="25">
        <f>'[1]7'!$H1409</f>
        <v>0</v>
      </c>
      <c r="I10" s="23">
        <f>'[1]7'!$P1409</f>
        <v>0</v>
      </c>
      <c r="J10" s="23">
        <f>'[1]7'!$Y1409</f>
        <v>0</v>
      </c>
      <c r="K10" s="23">
        <f>'[1]7'!$AA1409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'[1]7'!$B1410</f>
        <v>8. 0</v>
      </c>
      <c r="C11" s="23">
        <f>'[1]7'!$C1410</f>
        <v>0</v>
      </c>
      <c r="D11" s="23">
        <f>'[1]7'!$D1410</f>
        <v>0</v>
      </c>
      <c r="E11" s="23">
        <f>'[1]7'!$E1410</f>
        <v>0</v>
      </c>
      <c r="F11" s="24">
        <f>'[1]7'!$F1410</f>
        <v>0</v>
      </c>
      <c r="G11" s="23">
        <f>'[1]7'!$G1410</f>
        <v>0</v>
      </c>
      <c r="H11" s="25">
        <f>'[1]7'!$H1410</f>
        <v>0</v>
      </c>
      <c r="I11" s="23">
        <f>'[1]7'!$P1410</f>
        <v>0</v>
      </c>
      <c r="J11" s="23">
        <f>'[1]7'!$Y1410</f>
        <v>0</v>
      </c>
      <c r="K11" s="23">
        <f>'[1]7'!$AA1410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'[1]7'!$B1411</f>
        <v>9. 0</v>
      </c>
      <c r="C12" s="23">
        <f>'[1]7'!$C1411</f>
        <v>0</v>
      </c>
      <c r="D12" s="23">
        <f>'[1]7'!$D1411</f>
        <v>0</v>
      </c>
      <c r="E12" s="23">
        <f>'[1]7'!$E1411</f>
        <v>0</v>
      </c>
      <c r="F12" s="24">
        <f>'[1]7'!$F1411</f>
        <v>0</v>
      </c>
      <c r="G12" s="23">
        <f>'[1]7'!$G1411</f>
        <v>0</v>
      </c>
      <c r="H12" s="25">
        <f>'[1]7'!$H1411</f>
        <v>0</v>
      </c>
      <c r="I12" s="23">
        <f>'[1]7'!$P1411</f>
        <v>0</v>
      </c>
      <c r="J12" s="23">
        <f>'[1]7'!$Y1411</f>
        <v>0</v>
      </c>
      <c r="K12" s="23">
        <f>'[1]7'!$AA1411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'[1]7'!$B1412</f>
        <v>10. 0</v>
      </c>
      <c r="C13" s="23">
        <f>'[1]7'!$C1412</f>
        <v>0</v>
      </c>
      <c r="D13" s="23">
        <f>'[1]7'!$D1412</f>
        <v>0</v>
      </c>
      <c r="E13" s="23">
        <f>'[1]7'!$E1412</f>
        <v>0</v>
      </c>
      <c r="F13" s="24">
        <f>'[1]7'!$F1412</f>
        <v>0</v>
      </c>
      <c r="G13" s="23">
        <f>'[1]7'!$G1412</f>
        <v>0</v>
      </c>
      <c r="H13" s="25">
        <f>'[1]7'!$H1412</f>
        <v>0</v>
      </c>
      <c r="I13" s="23">
        <f>'[1]7'!$P1412</f>
        <v>0</v>
      </c>
      <c r="J13" s="23">
        <f>'[1]7'!$Y1412</f>
        <v>0</v>
      </c>
      <c r="K13" s="23">
        <f>'[1]7'!$AA1412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'[1]7'!$B1413</f>
        <v>11. 0</v>
      </c>
      <c r="C14" s="23">
        <f>'[1]7'!$C1413</f>
        <v>0</v>
      </c>
      <c r="D14" s="23">
        <f>'[1]7'!$D1413</f>
        <v>0</v>
      </c>
      <c r="E14" s="23">
        <f>'[1]7'!$E1413</f>
        <v>0</v>
      </c>
      <c r="F14" s="24">
        <f>'[1]7'!$F1413</f>
        <v>0</v>
      </c>
      <c r="G14" s="23">
        <f>'[1]7'!$G1413</f>
        <v>0</v>
      </c>
      <c r="H14" s="25">
        <f>'[1]7'!$H1413</f>
        <v>0</v>
      </c>
      <c r="I14" s="23">
        <f>'[1]7'!$P1413</f>
        <v>0</v>
      </c>
      <c r="J14" s="23">
        <f>'[1]7'!$Y1413</f>
        <v>0</v>
      </c>
      <c r="K14" s="23">
        <f>'[1]7'!$AA1413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'[1]7'!$B1414</f>
        <v>12. 0</v>
      </c>
      <c r="C15" s="23">
        <f>'[1]7'!$C1414</f>
        <v>0</v>
      </c>
      <c r="D15" s="23">
        <f>'[1]7'!$D1414</f>
        <v>0</v>
      </c>
      <c r="E15" s="23">
        <f>'[1]7'!$E1414</f>
        <v>0</v>
      </c>
      <c r="F15" s="24">
        <f>'[1]7'!$F1414</f>
        <v>0</v>
      </c>
      <c r="G15" s="23">
        <f>'[1]7'!$G1414</f>
        <v>0</v>
      </c>
      <c r="H15" s="25">
        <f>'[1]7'!$H1414</f>
        <v>0</v>
      </c>
      <c r="I15" s="23">
        <f>'[1]7'!$P1414</f>
        <v>0</v>
      </c>
      <c r="J15" s="23">
        <f>'[1]7'!$Y1414</f>
        <v>0</v>
      </c>
      <c r="K15" s="23">
        <f>'[1]7'!$AA1414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'[1]7'!$B1415</f>
        <v>13. 0</v>
      </c>
      <c r="C16" s="23">
        <f>'[1]7'!$C1415</f>
        <v>0</v>
      </c>
      <c r="D16" s="23">
        <f>'[1]7'!$D1415</f>
        <v>0</v>
      </c>
      <c r="E16" s="23">
        <f>'[1]7'!$E1415</f>
        <v>0</v>
      </c>
      <c r="F16" s="24">
        <f>'[1]7'!$F1415</f>
        <v>0</v>
      </c>
      <c r="G16" s="23">
        <f>'[1]7'!$G1415</f>
        <v>0</v>
      </c>
      <c r="H16" s="25">
        <f>'[1]7'!$H1415</f>
        <v>0</v>
      </c>
      <c r="I16" s="23">
        <f>'[1]7'!$P1415</f>
        <v>0</v>
      </c>
      <c r="J16" s="23">
        <f>'[1]7'!$Y1415</f>
        <v>0</v>
      </c>
      <c r="K16" s="23">
        <f>'[1]7'!$AA1415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'[1]7'!$B1416</f>
        <v>14. 0</v>
      </c>
      <c r="C17" s="23">
        <f>'[1]7'!$C1416</f>
        <v>0</v>
      </c>
      <c r="D17" s="23">
        <f>'[1]7'!$D1416</f>
        <v>0</v>
      </c>
      <c r="E17" s="23">
        <f>'[1]7'!$E1416</f>
        <v>0</v>
      </c>
      <c r="F17" s="24">
        <f>'[1]7'!$F1416</f>
        <v>0</v>
      </c>
      <c r="G17" s="23">
        <f>'[1]7'!$G1416</f>
        <v>0</v>
      </c>
      <c r="H17" s="25">
        <f>'[1]7'!$H1416</f>
        <v>0</v>
      </c>
      <c r="I17" s="23">
        <f>'[1]7'!$P1416</f>
        <v>0</v>
      </c>
      <c r="J17" s="23">
        <f>'[1]7'!$Y1416</f>
        <v>0</v>
      </c>
      <c r="K17" s="23">
        <f>'[1]7'!$AA1416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'[1]7'!$B1417</f>
        <v>15. 0</v>
      </c>
      <c r="C18" s="23">
        <f>'[1]7'!$C1417</f>
        <v>0</v>
      </c>
      <c r="D18" s="23">
        <f>'[1]7'!$D1417</f>
        <v>0</v>
      </c>
      <c r="E18" s="23">
        <f>'[1]7'!$E1417</f>
        <v>0</v>
      </c>
      <c r="F18" s="24">
        <f>'[1]7'!$F1417</f>
        <v>0</v>
      </c>
      <c r="G18" s="23">
        <f>'[1]7'!$G1417</f>
        <v>0</v>
      </c>
      <c r="H18" s="25">
        <f>'[1]7'!$H1417</f>
        <v>0</v>
      </c>
      <c r="I18" s="23">
        <f>'[1]7'!$P1417</f>
        <v>0</v>
      </c>
      <c r="J18" s="23">
        <f>'[1]7'!$Y1417</f>
        <v>0</v>
      </c>
      <c r="K18" s="23">
        <f>'[1]7'!$AA1417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'[1]7'!$B$17)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'[1]7'!C$1425</f>
        <v>0</v>
      </c>
      <c r="D5" s="34">
        <f>'[1]7'!D$1425</f>
        <v>0</v>
      </c>
      <c r="E5" s="34">
        <f>'[1]7'!E$1425</f>
        <v>0</v>
      </c>
      <c r="F5" s="35">
        <f>'[1]7'!F$1425</f>
        <v>0</v>
      </c>
      <c r="G5" s="34">
        <f>'[1]7'!G$1425</f>
        <v>0</v>
      </c>
      <c r="H5" s="36">
        <f>'[1]7'!H$1425</f>
        <v>0</v>
      </c>
      <c r="I5" s="34">
        <f>'[1]7'!P$1425</f>
        <v>0</v>
      </c>
      <c r="J5" s="34">
        <f>'[1]7'!Y$1425</f>
        <v>0</v>
      </c>
      <c r="K5" s="36">
        <f>'[1]7'!AA$1425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'[1]7'!C$1428</f>
        <v>0</v>
      </c>
      <c r="D6" s="23">
        <f>'[1]7'!D$1428</f>
        <v>0</v>
      </c>
      <c r="E6" s="23">
        <f>'[1]7'!E$1428</f>
        <v>0</v>
      </c>
      <c r="F6" s="24">
        <f>'[1]7'!F$1428</f>
        <v>0</v>
      </c>
      <c r="G6" s="23">
        <f>'[1]7'!G$1428</f>
        <v>0</v>
      </c>
      <c r="H6" s="25">
        <f>'[1]7'!H$1428</f>
        <v>0</v>
      </c>
      <c r="I6" s="23">
        <f>'[1]7'!P$1428</f>
        <v>0</v>
      </c>
      <c r="J6" s="23">
        <f>'[1]7'!Y$1428</f>
        <v>0</v>
      </c>
      <c r="K6" s="25">
        <f>'[1]7'!AA$1428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'[1]7'!C$1467</f>
        <v>0</v>
      </c>
      <c r="D7" s="39">
        <f>'[1]7'!D$1467</f>
        <v>0</v>
      </c>
      <c r="E7" s="39">
        <f>'[1]7'!E$1467</f>
        <v>0</v>
      </c>
      <c r="F7" s="38">
        <f>'[1]7'!F$1467</f>
        <v>0</v>
      </c>
      <c r="G7" s="39">
        <f>'[1]7'!G$1467</f>
        <v>0</v>
      </c>
      <c r="H7" s="40">
        <f>'[1]7'!H$1467</f>
        <v>0</v>
      </c>
      <c r="I7" s="39">
        <f>'[1]7'!P$1467</f>
        <v>0</v>
      </c>
      <c r="J7" s="39">
        <f>'[1]7'!Y$1467</f>
        <v>0</v>
      </c>
      <c r="K7" s="40">
        <f>'[1]7'!AA$1467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'[1]7'!C$1471</f>
        <v>0</v>
      </c>
      <c r="D9" s="34">
        <f>'[1]7'!D$1471</f>
        <v>0</v>
      </c>
      <c r="E9" s="34">
        <f>'[1]7'!E$1471</f>
        <v>0</v>
      </c>
      <c r="F9" s="35">
        <f>'[1]7'!F$1471</f>
        <v>0</v>
      </c>
      <c r="G9" s="34">
        <f>'[1]7'!G$1471</f>
        <v>0</v>
      </c>
      <c r="H9" s="36">
        <f>'[1]7'!H$1471</f>
        <v>0</v>
      </c>
      <c r="I9" s="34">
        <f>'[1]7'!P$1471</f>
        <v>0</v>
      </c>
      <c r="J9" s="34">
        <f>'[1]7'!Y$1471</f>
        <v>0</v>
      </c>
      <c r="K9" s="36">
        <f>'[1]7'!AA$1471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'[1]7'!C$1478</f>
        <v>0</v>
      </c>
      <c r="D10" s="23">
        <f>'[1]7'!D$1478</f>
        <v>0</v>
      </c>
      <c r="E10" s="23">
        <f>'[1]7'!E$1478</f>
        <v>0</v>
      </c>
      <c r="F10" s="24">
        <f>'[1]7'!F$1478</f>
        <v>0</v>
      </c>
      <c r="G10" s="23">
        <f>'[1]7'!G$1478</f>
        <v>0</v>
      </c>
      <c r="H10" s="25">
        <f>'[1]7'!H$1478</f>
        <v>0</v>
      </c>
      <c r="I10" s="23">
        <f>'[1]7'!P$1478</f>
        <v>0</v>
      </c>
      <c r="J10" s="23">
        <f>'[1]7'!Y$1478</f>
        <v>0</v>
      </c>
      <c r="K10" s="25">
        <f>'[1]7'!AA$1478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'[1]7'!C$1481</f>
        <v>0</v>
      </c>
      <c r="D11" s="23">
        <f>'[1]7'!D$1481</f>
        <v>0</v>
      </c>
      <c r="E11" s="23">
        <f>'[1]7'!E$1481</f>
        <v>0</v>
      </c>
      <c r="F11" s="24">
        <f>'[1]7'!F$1481</f>
        <v>0</v>
      </c>
      <c r="G11" s="23">
        <f>'[1]7'!G$1481</f>
        <v>0</v>
      </c>
      <c r="H11" s="25">
        <f>'[1]7'!H$1481</f>
        <v>0</v>
      </c>
      <c r="I11" s="23">
        <f>'[1]7'!P$1481</f>
        <v>0</v>
      </c>
      <c r="J11" s="23">
        <f>'[1]7'!Y$1481</f>
        <v>0</v>
      </c>
      <c r="K11" s="25">
        <f>'[1]7'!AA$1481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'[1]7'!C$1482</f>
        <v>0</v>
      </c>
      <c r="D12" s="23">
        <f>'[1]7'!D$1482</f>
        <v>0</v>
      </c>
      <c r="E12" s="23">
        <f>'[1]7'!E$1482</f>
        <v>0</v>
      </c>
      <c r="F12" s="24">
        <f>'[1]7'!F$1482</f>
        <v>0</v>
      </c>
      <c r="G12" s="23">
        <f>'[1]7'!G$1482</f>
        <v>0</v>
      </c>
      <c r="H12" s="25">
        <f>'[1]7'!H$1482</f>
        <v>0</v>
      </c>
      <c r="I12" s="23">
        <f>'[1]7'!P$1482</f>
        <v>0</v>
      </c>
      <c r="J12" s="23">
        <f>'[1]7'!Y$1482</f>
        <v>0</v>
      </c>
      <c r="K12" s="25">
        <f>'[1]7'!AA$1482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'[1]7'!C$1483</f>
        <v>0</v>
      </c>
      <c r="D13" s="23">
        <f>'[1]7'!D$1483</f>
        <v>0</v>
      </c>
      <c r="E13" s="23">
        <f>'[1]7'!E$1483</f>
        <v>0</v>
      </c>
      <c r="F13" s="24">
        <f>'[1]7'!F$1483</f>
        <v>0</v>
      </c>
      <c r="G13" s="23">
        <f>'[1]7'!G$1483</f>
        <v>0</v>
      </c>
      <c r="H13" s="25">
        <f>'[1]7'!H$1483</f>
        <v>0</v>
      </c>
      <c r="I13" s="23">
        <f>'[1]7'!P$1483</f>
        <v>0</v>
      </c>
      <c r="J13" s="23">
        <f>'[1]7'!Y$1483</f>
        <v>0</v>
      </c>
      <c r="K13" s="25">
        <f>'[1]7'!AA$1483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'[1]7'!C$1490</f>
        <v>0</v>
      </c>
      <c r="D14" s="23">
        <f>'[1]7'!D$1490</f>
        <v>0</v>
      </c>
      <c r="E14" s="23">
        <f>'[1]7'!E$1490</f>
        <v>0</v>
      </c>
      <c r="F14" s="24">
        <f>'[1]7'!F$1490</f>
        <v>0</v>
      </c>
      <c r="G14" s="23">
        <f>'[1]7'!G$1490</f>
        <v>0</v>
      </c>
      <c r="H14" s="25">
        <f>'[1]7'!H$1490</f>
        <v>0</v>
      </c>
      <c r="I14" s="23">
        <f>'[1]7'!P$1490</f>
        <v>0</v>
      </c>
      <c r="J14" s="23">
        <f>'[1]7'!Y$1490</f>
        <v>0</v>
      </c>
      <c r="K14" s="25">
        <f>'[1]7'!AA$1490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'[1]7'!C$1491</f>
        <v>0</v>
      </c>
      <c r="D15" s="39">
        <f>'[1]7'!D$1491</f>
        <v>0</v>
      </c>
      <c r="E15" s="39">
        <f>'[1]7'!E$1491</f>
        <v>0</v>
      </c>
      <c r="F15" s="38">
        <f>'[1]7'!F$1491</f>
        <v>0</v>
      </c>
      <c r="G15" s="39">
        <f>'[1]7'!G$1491</f>
        <v>0</v>
      </c>
      <c r="H15" s="40">
        <f>'[1]7'!H$1491</f>
        <v>0</v>
      </c>
      <c r="I15" s="39">
        <f>'[1]7'!P$1491</f>
        <v>0</v>
      </c>
      <c r="J15" s="39">
        <f>'[1]7'!Y$1491</f>
        <v>0</v>
      </c>
      <c r="K15" s="40">
        <f>'[1]7'!AA$1491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'[1]7'!C$1495</f>
        <v>0</v>
      </c>
      <c r="D17" s="34">
        <f>'[1]7'!D$1495</f>
        <v>0</v>
      </c>
      <c r="E17" s="34">
        <f>'[1]7'!E$1495</f>
        <v>0</v>
      </c>
      <c r="F17" s="35">
        <f>'[1]7'!F$1495</f>
        <v>0</v>
      </c>
      <c r="G17" s="34">
        <f>'[1]7'!G$1495</f>
        <v>0</v>
      </c>
      <c r="H17" s="36">
        <f>'[1]7'!H$1495</f>
        <v>0</v>
      </c>
      <c r="I17" s="34">
        <f>'[1]7'!P$1495</f>
        <v>0</v>
      </c>
      <c r="J17" s="34">
        <f>'[1]7'!Y$1495</f>
        <v>0</v>
      </c>
      <c r="K17" s="36">
        <f>'[1]7'!AA$1495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'[1]7'!C$1498</f>
        <v>0</v>
      </c>
      <c r="D18" s="23">
        <f>'[1]7'!D$1498</f>
        <v>0</v>
      </c>
      <c r="E18" s="23">
        <f>'[1]7'!E$1498</f>
        <v>0</v>
      </c>
      <c r="F18" s="24">
        <f>'[1]7'!F$1498</f>
        <v>0</v>
      </c>
      <c r="G18" s="23">
        <f>'[1]7'!G$1498</f>
        <v>0</v>
      </c>
      <c r="H18" s="25">
        <f>'[1]7'!H$1498</f>
        <v>0</v>
      </c>
      <c r="I18" s="23">
        <f>'[1]7'!P$1498</f>
        <v>0</v>
      </c>
      <c r="J18" s="23">
        <f>'[1]7'!Y$1498</f>
        <v>0</v>
      </c>
      <c r="K18" s="25">
        <f>'[1]7'!AA$1498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'[1]7'!C$1501</f>
        <v>0</v>
      </c>
      <c r="D19" s="23">
        <f>'[1]7'!D$1501</f>
        <v>0</v>
      </c>
      <c r="E19" s="23">
        <f>'[1]7'!E$1501</f>
        <v>0</v>
      </c>
      <c r="F19" s="24">
        <f>'[1]7'!F$1501</f>
        <v>0</v>
      </c>
      <c r="G19" s="23">
        <f>'[1]7'!G$1501</f>
        <v>0</v>
      </c>
      <c r="H19" s="25">
        <f>'[1]7'!H$1501</f>
        <v>0</v>
      </c>
      <c r="I19" s="23">
        <f>'[1]7'!P$1501</f>
        <v>0</v>
      </c>
      <c r="J19" s="23">
        <f>'[1]7'!Y$1501</f>
        <v>0</v>
      </c>
      <c r="K19" s="25">
        <f>'[1]7'!AA$1501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'[1]7'!C$1502</f>
        <v>0</v>
      </c>
      <c r="D20" s="23">
        <f>'[1]7'!D$1502</f>
        <v>0</v>
      </c>
      <c r="E20" s="23">
        <f>'[1]7'!E$1502</f>
        <v>0</v>
      </c>
      <c r="F20" s="24">
        <f>'[1]7'!F$1502</f>
        <v>0</v>
      </c>
      <c r="G20" s="23">
        <f>'[1]7'!G$1502</f>
        <v>0</v>
      </c>
      <c r="H20" s="25">
        <f>'[1]7'!H$1502</f>
        <v>0</v>
      </c>
      <c r="I20" s="23">
        <f>'[1]7'!P$1502</f>
        <v>0</v>
      </c>
      <c r="J20" s="23">
        <f>'[1]7'!Y$1502</f>
        <v>0</v>
      </c>
      <c r="K20" s="25">
        <f>'[1]7'!AA$1502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'[1]7'!C$1503</f>
        <v>0</v>
      </c>
      <c r="D21" s="23">
        <f>'[1]7'!D$1503</f>
        <v>0</v>
      </c>
      <c r="E21" s="23">
        <f>'[1]7'!E$1503</f>
        <v>0</v>
      </c>
      <c r="F21" s="24">
        <f>'[1]7'!F$1503</f>
        <v>0</v>
      </c>
      <c r="G21" s="23">
        <f>'[1]7'!G$1503</f>
        <v>0</v>
      </c>
      <c r="H21" s="25">
        <f>'[1]7'!H$1503</f>
        <v>0</v>
      </c>
      <c r="I21" s="23">
        <f>'[1]7'!P$1503</f>
        <v>0</v>
      </c>
      <c r="J21" s="23">
        <f>'[1]7'!Y$1503</f>
        <v>0</v>
      </c>
      <c r="K21" s="25">
        <f>'[1]7'!AA$1503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'[1]7'!C$1504</f>
        <v>0</v>
      </c>
      <c r="D22" s="23">
        <f>'[1]7'!D$1504</f>
        <v>0</v>
      </c>
      <c r="E22" s="23">
        <f>'[1]7'!E$1504</f>
        <v>0</v>
      </c>
      <c r="F22" s="24">
        <f>'[1]7'!F$1504</f>
        <v>0</v>
      </c>
      <c r="G22" s="23">
        <f>'[1]7'!G$1504</f>
        <v>0</v>
      </c>
      <c r="H22" s="25">
        <f>'[1]7'!H$1504</f>
        <v>0</v>
      </c>
      <c r="I22" s="23">
        <f>'[1]7'!P$1504</f>
        <v>0</v>
      </c>
      <c r="J22" s="23">
        <f>'[1]7'!Y$1504</f>
        <v>0</v>
      </c>
      <c r="K22" s="25">
        <f>'[1]7'!AA$1504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'[1]7'!C$1505</f>
        <v>0</v>
      </c>
      <c r="D23" s="39">
        <f>'[1]7'!D$1505</f>
        <v>0</v>
      </c>
      <c r="E23" s="39">
        <f>'[1]7'!E$1505</f>
        <v>0</v>
      </c>
      <c r="F23" s="38">
        <f>'[1]7'!F$1505</f>
        <v>0</v>
      </c>
      <c r="G23" s="39">
        <f>'[1]7'!G$1505</f>
        <v>0</v>
      </c>
      <c r="H23" s="40">
        <f>'[1]7'!H$1505</f>
        <v>0</v>
      </c>
      <c r="I23" s="39">
        <f>'[1]7'!P$1505</f>
        <v>0</v>
      </c>
      <c r="J23" s="39">
        <f>'[1]7'!Y$1505</f>
        <v>0</v>
      </c>
      <c r="K23" s="40">
        <f>'[1]7'!AA$1505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'[1]7'!C$1506</f>
        <v>0</v>
      </c>
      <c r="D24" s="52">
        <f>'[1]7'!D$1506</f>
        <v>0</v>
      </c>
      <c r="E24" s="52">
        <f>'[1]7'!E$1506</f>
        <v>0</v>
      </c>
      <c r="F24" s="53">
        <f>'[1]7'!F$1506</f>
        <v>0</v>
      </c>
      <c r="G24" s="52">
        <f>'[1]7'!G$1506</f>
        <v>0</v>
      </c>
      <c r="H24" s="54">
        <f>'[1]7'!H$1506</f>
        <v>0</v>
      </c>
      <c r="I24" s="52">
        <f>'[1]7'!P$1506</f>
        <v>0</v>
      </c>
      <c r="J24" s="52">
        <f>'[1]7'!Y$1506</f>
        <v>0</v>
      </c>
      <c r="K24" s="52">
        <f>'[1]7'!AA$1506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"&amp;PROPER('[1]7'!$B$6)</f>
        <v>Table B.1: Specification of receipts: Economic Development, Tourism And Environmental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465</v>
      </c>
      <c r="F4" s="74">
        <f t="shared" ref="F4:M4" si="0">SUM(F5:F8)</f>
        <v>4927</v>
      </c>
      <c r="G4" s="74">
        <f t="shared" si="0"/>
        <v>5110</v>
      </c>
      <c r="H4" s="75">
        <f t="shared" si="0"/>
        <v>6015</v>
      </c>
      <c r="I4" s="74">
        <f t="shared" si="0"/>
        <v>6015</v>
      </c>
      <c r="J4" s="76">
        <f t="shared" si="0"/>
        <v>21609</v>
      </c>
      <c r="K4" s="74">
        <f t="shared" si="0"/>
        <v>20086</v>
      </c>
      <c r="L4" s="74">
        <f t="shared" si="0"/>
        <v>20745</v>
      </c>
      <c r="M4" s="74">
        <f t="shared" si="0"/>
        <v>22280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'[1]7'!C161</f>
        <v>0</v>
      </c>
      <c r="F5" s="88">
        <f>'[1]7'!D161</f>
        <v>0</v>
      </c>
      <c r="G5" s="88">
        <f>'[1]7'!E161</f>
        <v>0</v>
      </c>
      <c r="H5" s="89">
        <f>'[1]7'!F161</f>
        <v>0</v>
      </c>
      <c r="I5" s="88">
        <f>'[1]7'!G161</f>
        <v>0</v>
      </c>
      <c r="J5" s="90">
        <f>'[1]7'!H161</f>
        <v>0</v>
      </c>
      <c r="K5" s="88">
        <f>'[1]7'!I161</f>
        <v>0</v>
      </c>
      <c r="L5" s="88">
        <f>'[1]7'!J161</f>
        <v>0</v>
      </c>
      <c r="M5" s="88">
        <f>'[1]7'!K161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'[1]7'!C162</f>
        <v>0</v>
      </c>
      <c r="F6" s="101">
        <f>'[1]7'!D162</f>
        <v>0</v>
      </c>
      <c r="G6" s="101">
        <f>'[1]7'!E162</f>
        <v>0</v>
      </c>
      <c r="H6" s="102">
        <f>'[1]7'!F162</f>
        <v>0</v>
      </c>
      <c r="I6" s="101">
        <f>'[1]7'!G162</f>
        <v>0</v>
      </c>
      <c r="J6" s="103">
        <f>'[1]7'!H162</f>
        <v>0</v>
      </c>
      <c r="K6" s="101">
        <f>'[1]7'!I162</f>
        <v>0</v>
      </c>
      <c r="L6" s="101">
        <f>'[1]7'!J162</f>
        <v>0</v>
      </c>
      <c r="M6" s="101">
        <f>'[1]7'!K162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'[1]7'!C163</f>
        <v>465</v>
      </c>
      <c r="F7" s="101">
        <f>'[1]7'!D163</f>
        <v>4927</v>
      </c>
      <c r="G7" s="101">
        <f>'[1]7'!E163</f>
        <v>5110</v>
      </c>
      <c r="H7" s="102">
        <f>'[1]7'!F163</f>
        <v>6015</v>
      </c>
      <c r="I7" s="101">
        <f>'[1]7'!G163</f>
        <v>6015</v>
      </c>
      <c r="J7" s="103">
        <f>'[1]7'!H163</f>
        <v>21609</v>
      </c>
      <c r="K7" s="101">
        <f>'[1]7'!I163</f>
        <v>20086</v>
      </c>
      <c r="L7" s="101">
        <f>'[1]7'!J163</f>
        <v>20745</v>
      </c>
      <c r="M7" s="101">
        <f>'[1]7'!K163</f>
        <v>22280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'[1]7'!C164</f>
        <v>0</v>
      </c>
      <c r="F8" s="94">
        <f>'[1]7'!D164</f>
        <v>0</v>
      </c>
      <c r="G8" s="94">
        <f>'[1]7'!E164</f>
        <v>0</v>
      </c>
      <c r="H8" s="95">
        <f>'[1]7'!F164</f>
        <v>0</v>
      </c>
      <c r="I8" s="94">
        <f>'[1]7'!G164</f>
        <v>0</v>
      </c>
      <c r="J8" s="96">
        <f>'[1]7'!H164</f>
        <v>0</v>
      </c>
      <c r="K8" s="94">
        <f>'[1]7'!I164</f>
        <v>0</v>
      </c>
      <c r="L8" s="94">
        <f>'[1]7'!J164</f>
        <v>0</v>
      </c>
      <c r="M8" s="94">
        <f>'[1]7'!K164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2242</v>
      </c>
      <c r="F9" s="74">
        <f t="shared" ref="F9:M9" si="1">F10+F19</f>
        <v>2219</v>
      </c>
      <c r="G9" s="74">
        <f t="shared" si="1"/>
        <v>2114</v>
      </c>
      <c r="H9" s="75">
        <f t="shared" si="1"/>
        <v>2202</v>
      </c>
      <c r="I9" s="74">
        <f t="shared" si="1"/>
        <v>2202</v>
      </c>
      <c r="J9" s="76">
        <f t="shared" si="1"/>
        <v>2207</v>
      </c>
      <c r="K9" s="74">
        <f t="shared" si="1"/>
        <v>2209.7280000000001</v>
      </c>
      <c r="L9" s="74">
        <f t="shared" si="1"/>
        <v>2219</v>
      </c>
      <c r="M9" s="74">
        <f t="shared" si="1"/>
        <v>2329.9500000000003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2019</v>
      </c>
      <c r="F10" s="81">
        <f t="shared" ref="F10:M10" si="2">SUM(F11:F13)</f>
        <v>1967</v>
      </c>
      <c r="G10" s="81">
        <f t="shared" si="2"/>
        <v>2076</v>
      </c>
      <c r="H10" s="82">
        <f t="shared" si="2"/>
        <v>2202</v>
      </c>
      <c r="I10" s="81">
        <f t="shared" si="2"/>
        <v>2202</v>
      </c>
      <c r="J10" s="83">
        <f t="shared" si="2"/>
        <v>2207</v>
      </c>
      <c r="K10" s="81">
        <f t="shared" si="2"/>
        <v>2209.7280000000001</v>
      </c>
      <c r="L10" s="81">
        <f t="shared" si="2"/>
        <v>2219</v>
      </c>
      <c r="M10" s="81">
        <f t="shared" si="2"/>
        <v>2329.9500000000003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'[1]7'!C167</f>
        <v>2019</v>
      </c>
      <c r="F11" s="88">
        <f>'[1]7'!D167</f>
        <v>1967</v>
      </c>
      <c r="G11" s="88">
        <f>'[1]7'!E167</f>
        <v>1983</v>
      </c>
      <c r="H11" s="89">
        <f>'[1]7'!F167</f>
        <v>2202</v>
      </c>
      <c r="I11" s="88">
        <f>'[1]7'!G167</f>
        <v>2202</v>
      </c>
      <c r="J11" s="90">
        <f>'[1]7'!H167</f>
        <v>2207</v>
      </c>
      <c r="K11" s="88">
        <f>'[1]7'!I167</f>
        <v>2209.7280000000001</v>
      </c>
      <c r="L11" s="88">
        <f>'[1]7'!J167</f>
        <v>2219</v>
      </c>
      <c r="M11" s="88">
        <f>'[1]7'!K167</f>
        <v>2329.9500000000003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'[1]7'!C168</f>
        <v>0</v>
      </c>
      <c r="F12" s="101">
        <f>'[1]7'!D168</f>
        <v>0</v>
      </c>
      <c r="G12" s="101">
        <f>'[1]7'!E168</f>
        <v>30</v>
      </c>
      <c r="H12" s="102">
        <f>'[1]7'!F168</f>
        <v>0</v>
      </c>
      <c r="I12" s="101">
        <f>'[1]7'!G168</f>
        <v>0</v>
      </c>
      <c r="J12" s="103">
        <f>'[1]7'!H168</f>
        <v>0</v>
      </c>
      <c r="K12" s="101">
        <f>'[1]7'!I168</f>
        <v>0</v>
      </c>
      <c r="L12" s="101">
        <f>'[1]7'!J168</f>
        <v>0</v>
      </c>
      <c r="M12" s="101">
        <f>'[1]7'!K168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'[1]7'!C169</f>
        <v>0</v>
      </c>
      <c r="F13" s="101">
        <f>'[1]7'!D169</f>
        <v>0</v>
      </c>
      <c r="G13" s="101">
        <f>'[1]7'!E169</f>
        <v>63</v>
      </c>
      <c r="H13" s="102">
        <f>'[1]7'!F169</f>
        <v>0</v>
      </c>
      <c r="I13" s="101">
        <f>'[1]7'!G169</f>
        <v>0</v>
      </c>
      <c r="J13" s="103">
        <f>'[1]7'!H169</f>
        <v>0</v>
      </c>
      <c r="K13" s="101">
        <f>'[1]7'!I169</f>
        <v>0</v>
      </c>
      <c r="L13" s="101">
        <f>'[1]7'!J169</f>
        <v>0</v>
      </c>
      <c r="M13" s="101">
        <f>'[1]7'!K169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'[1]7'!B171</f>
        <v>List Item</v>
      </c>
      <c r="C15" s="150" t="s">
        <v>44</v>
      </c>
      <c r="D15" s="150" t="s">
        <v>44</v>
      </c>
      <c r="E15" s="89">
        <f>'[1]7'!C171</f>
        <v>0</v>
      </c>
      <c r="F15" s="88">
        <f>'[1]7'!D171</f>
        <v>0</v>
      </c>
      <c r="G15" s="88">
        <f>'[1]7'!E171</f>
        <v>0</v>
      </c>
      <c r="H15" s="89">
        <f>'[1]7'!F171</f>
        <v>0</v>
      </c>
      <c r="I15" s="88">
        <f>'[1]7'!G171</f>
        <v>0</v>
      </c>
      <c r="J15" s="90">
        <f>'[1]7'!H171</f>
        <v>0</v>
      </c>
      <c r="K15" s="88">
        <f>'[1]7'!I171</f>
        <v>0</v>
      </c>
      <c r="L15" s="88">
        <f>'[1]7'!J171</f>
        <v>0</v>
      </c>
      <c r="M15" s="90">
        <f>'[1]7'!K171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'[1]7'!B172</f>
        <v>List Item</v>
      </c>
      <c r="C16" s="150" t="s">
        <v>44</v>
      </c>
      <c r="D16" s="150" t="s">
        <v>44</v>
      </c>
      <c r="E16" s="102">
        <f>'[1]7'!C172</f>
        <v>0</v>
      </c>
      <c r="F16" s="101">
        <f>'[1]7'!D172</f>
        <v>0</v>
      </c>
      <c r="G16" s="101">
        <f>'[1]7'!E172</f>
        <v>0</v>
      </c>
      <c r="H16" s="102">
        <f>'[1]7'!F172</f>
        <v>0</v>
      </c>
      <c r="I16" s="101">
        <f>'[1]7'!G172</f>
        <v>0</v>
      </c>
      <c r="J16" s="103">
        <f>'[1]7'!H172</f>
        <v>0</v>
      </c>
      <c r="K16" s="101">
        <f>'[1]7'!I172</f>
        <v>0</v>
      </c>
      <c r="L16" s="101">
        <f>'[1]7'!J172</f>
        <v>0</v>
      </c>
      <c r="M16" s="103">
        <f>'[1]7'!K172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'[1]7'!B173</f>
        <v>List Item</v>
      </c>
      <c r="C17" s="150" t="s">
        <v>44</v>
      </c>
      <c r="D17" s="150" t="s">
        <v>44</v>
      </c>
      <c r="E17" s="102">
        <f>'[1]7'!C173</f>
        <v>0</v>
      </c>
      <c r="F17" s="101">
        <f>'[1]7'!D173</f>
        <v>0</v>
      </c>
      <c r="G17" s="101">
        <f>'[1]7'!E173</f>
        <v>0</v>
      </c>
      <c r="H17" s="102">
        <f>'[1]7'!F173</f>
        <v>0</v>
      </c>
      <c r="I17" s="101">
        <f>'[1]7'!G173</f>
        <v>0</v>
      </c>
      <c r="J17" s="103">
        <f>'[1]7'!H173</f>
        <v>0</v>
      </c>
      <c r="K17" s="101">
        <f>'[1]7'!I173</f>
        <v>0</v>
      </c>
      <c r="L17" s="101">
        <f>'[1]7'!J173</f>
        <v>0</v>
      </c>
      <c r="M17" s="103">
        <f>'[1]7'!K173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'[1]7'!B174</f>
        <v>List Item</v>
      </c>
      <c r="C18" s="150" t="s">
        <v>44</v>
      </c>
      <c r="D18" s="150" t="s">
        <v>44</v>
      </c>
      <c r="E18" s="95">
        <f>'[1]7'!C174</f>
        <v>0</v>
      </c>
      <c r="F18" s="94">
        <f>'[1]7'!D174</f>
        <v>0</v>
      </c>
      <c r="G18" s="94">
        <f>'[1]7'!E174</f>
        <v>0</v>
      </c>
      <c r="H18" s="95">
        <f>'[1]7'!F174</f>
        <v>0</v>
      </c>
      <c r="I18" s="94">
        <f>'[1]7'!G174</f>
        <v>0</v>
      </c>
      <c r="J18" s="96">
        <f>'[1]7'!H174</f>
        <v>0</v>
      </c>
      <c r="K18" s="94">
        <f>'[1]7'!I174</f>
        <v>0</v>
      </c>
      <c r="L18" s="94">
        <f>'[1]7'!J174</f>
        <v>0</v>
      </c>
      <c r="M18" s="96">
        <f>'[1]7'!K174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'[1]7'!C175</f>
        <v>223</v>
      </c>
      <c r="F19" s="81">
        <f>'[1]7'!D175</f>
        <v>252</v>
      </c>
      <c r="G19" s="81">
        <f>'[1]7'!E175</f>
        <v>38</v>
      </c>
      <c r="H19" s="82">
        <f>'[1]7'!F175</f>
        <v>0</v>
      </c>
      <c r="I19" s="81">
        <f>'[1]7'!G175</f>
        <v>0</v>
      </c>
      <c r="J19" s="83">
        <f>'[1]7'!H175</f>
        <v>0</v>
      </c>
      <c r="K19" s="81">
        <f>'[1]7'!I175</f>
        <v>0</v>
      </c>
      <c r="L19" s="81">
        <f>'[1]7'!J175</f>
        <v>0</v>
      </c>
      <c r="M19" s="81">
        <f>'[1]7'!K175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'[1]7'!C177</f>
        <v>0</v>
      </c>
      <c r="F22" s="88">
        <f>'[1]7'!D177</f>
        <v>0</v>
      </c>
      <c r="G22" s="88">
        <f>'[1]7'!E177</f>
        <v>0</v>
      </c>
      <c r="H22" s="89">
        <f>'[1]7'!F177</f>
        <v>0</v>
      </c>
      <c r="I22" s="88">
        <f>'[1]7'!G177</f>
        <v>0</v>
      </c>
      <c r="J22" s="90">
        <f>'[1]7'!H177</f>
        <v>0</v>
      </c>
      <c r="K22" s="88">
        <f>'[1]7'!I177</f>
        <v>0</v>
      </c>
      <c r="L22" s="88">
        <f>'[1]7'!J177</f>
        <v>0</v>
      </c>
      <c r="M22" s="88">
        <f>'[1]7'!K177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'[1]7'!C178</f>
        <v>0</v>
      </c>
      <c r="F23" s="101">
        <f>'[1]7'!D178</f>
        <v>0</v>
      </c>
      <c r="G23" s="101">
        <f>'[1]7'!E178</f>
        <v>0</v>
      </c>
      <c r="H23" s="102">
        <f>'[1]7'!F178</f>
        <v>0</v>
      </c>
      <c r="I23" s="101">
        <f>'[1]7'!G178</f>
        <v>0</v>
      </c>
      <c r="J23" s="103">
        <f>'[1]7'!H178</f>
        <v>0</v>
      </c>
      <c r="K23" s="101">
        <f>'[1]7'!I178</f>
        <v>0</v>
      </c>
      <c r="L23" s="101">
        <f>'[1]7'!J178</f>
        <v>0</v>
      </c>
      <c r="M23" s="101">
        <f>'[1]7'!K178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'[1]7'!C179</f>
        <v>0</v>
      </c>
      <c r="F24" s="101">
        <f>'[1]7'!D179</f>
        <v>0</v>
      </c>
      <c r="G24" s="101">
        <f>'[1]7'!E179</f>
        <v>0</v>
      </c>
      <c r="H24" s="102">
        <f>'[1]7'!F179</f>
        <v>0</v>
      </c>
      <c r="I24" s="101">
        <f>'[1]7'!G179</f>
        <v>0</v>
      </c>
      <c r="J24" s="103">
        <f>'[1]7'!H179</f>
        <v>0</v>
      </c>
      <c r="K24" s="101">
        <f>'[1]7'!I179</f>
        <v>0</v>
      </c>
      <c r="L24" s="101">
        <f>'[1]7'!J179</f>
        <v>0</v>
      </c>
      <c r="M24" s="101">
        <f>'[1]7'!K179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'[1]7'!C180</f>
        <v>0</v>
      </c>
      <c r="F25" s="101">
        <f>'[1]7'!D180</f>
        <v>0</v>
      </c>
      <c r="G25" s="101">
        <f>'[1]7'!E180</f>
        <v>0</v>
      </c>
      <c r="H25" s="102">
        <f>'[1]7'!F180</f>
        <v>0</v>
      </c>
      <c r="I25" s="101">
        <f>'[1]7'!G180</f>
        <v>0</v>
      </c>
      <c r="J25" s="103">
        <f>'[1]7'!H180</f>
        <v>0</v>
      </c>
      <c r="K25" s="101">
        <f>'[1]7'!I180</f>
        <v>0</v>
      </c>
      <c r="L25" s="101">
        <f>'[1]7'!J180</f>
        <v>0</v>
      </c>
      <c r="M25" s="101">
        <f>'[1]7'!K180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'[1]7'!C181</f>
        <v>0</v>
      </c>
      <c r="F26" s="101">
        <f>'[1]7'!D181</f>
        <v>0</v>
      </c>
      <c r="G26" s="101">
        <f>'[1]7'!E181</f>
        <v>0</v>
      </c>
      <c r="H26" s="102">
        <f>'[1]7'!F181</f>
        <v>0</v>
      </c>
      <c r="I26" s="101">
        <f>'[1]7'!G181</f>
        <v>0</v>
      </c>
      <c r="J26" s="103">
        <f>'[1]7'!H181</f>
        <v>0</v>
      </c>
      <c r="K26" s="101">
        <f>'[1]7'!I181</f>
        <v>0</v>
      </c>
      <c r="L26" s="101">
        <f>'[1]7'!J181</f>
        <v>0</v>
      </c>
      <c r="M26" s="101">
        <f>'[1]7'!K181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'[1]7'!C182</f>
        <v>0</v>
      </c>
      <c r="F27" s="94">
        <f>'[1]7'!D182</f>
        <v>0</v>
      </c>
      <c r="G27" s="94">
        <f>'[1]7'!E182</f>
        <v>0</v>
      </c>
      <c r="H27" s="95">
        <f>'[1]7'!F182</f>
        <v>0</v>
      </c>
      <c r="I27" s="94">
        <f>'[1]7'!G182</f>
        <v>0</v>
      </c>
      <c r="J27" s="96">
        <f>'[1]7'!H182</f>
        <v>0</v>
      </c>
      <c r="K27" s="94">
        <f>'[1]7'!I182</f>
        <v>0</v>
      </c>
      <c r="L27" s="94">
        <f>'[1]7'!J182</f>
        <v>0</v>
      </c>
      <c r="M27" s="94">
        <f>'[1]7'!K182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'[1]7'!C183</f>
        <v>111</v>
      </c>
      <c r="F29" s="74">
        <f>'[1]7'!D183</f>
        <v>703</v>
      </c>
      <c r="G29" s="74">
        <f>'[1]7'!E183</f>
        <v>1279</v>
      </c>
      <c r="H29" s="75">
        <f>'[1]7'!F183</f>
        <v>500</v>
      </c>
      <c r="I29" s="74">
        <f>'[1]7'!G183</f>
        <v>500</v>
      </c>
      <c r="J29" s="76">
        <f>'[1]7'!H183</f>
        <v>803</v>
      </c>
      <c r="K29" s="74">
        <f>'[1]7'!I183</f>
        <v>500</v>
      </c>
      <c r="L29" s="74">
        <f>'[1]7'!J183</f>
        <v>500</v>
      </c>
      <c r="M29" s="74">
        <f>'[1]7'!K183</f>
        <v>525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17</v>
      </c>
      <c r="G31" s="162">
        <f t="shared" si="4"/>
        <v>3</v>
      </c>
      <c r="H31" s="163">
        <f t="shared" si="4"/>
        <v>4</v>
      </c>
      <c r="I31" s="162">
        <f t="shared" si="4"/>
        <v>4</v>
      </c>
      <c r="J31" s="164">
        <f t="shared" si="4"/>
        <v>29</v>
      </c>
      <c r="K31" s="162">
        <f t="shared" si="4"/>
        <v>5</v>
      </c>
      <c r="L31" s="162">
        <f t="shared" si="4"/>
        <v>6</v>
      </c>
      <c r="M31" s="162">
        <f t="shared" si="4"/>
        <v>6.3000000000000007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'[1]7'!C185</f>
        <v>0</v>
      </c>
      <c r="F32" s="88">
        <f>'[1]7'!D185</f>
        <v>1</v>
      </c>
      <c r="G32" s="88">
        <f>'[1]7'!E185</f>
        <v>3</v>
      </c>
      <c r="H32" s="89">
        <f>'[1]7'!F185</f>
        <v>4</v>
      </c>
      <c r="I32" s="88">
        <f>'[1]7'!G185</f>
        <v>4</v>
      </c>
      <c r="J32" s="90">
        <f>'[1]7'!H185</f>
        <v>29</v>
      </c>
      <c r="K32" s="88">
        <f>'[1]7'!I185</f>
        <v>5</v>
      </c>
      <c r="L32" s="88">
        <f>'[1]7'!J185</f>
        <v>6</v>
      </c>
      <c r="M32" s="88">
        <f>'[1]7'!K185</f>
        <v>6.3000000000000007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'[1]7'!C186</f>
        <v>0</v>
      </c>
      <c r="F33" s="101">
        <f>'[1]7'!D186</f>
        <v>16</v>
      </c>
      <c r="G33" s="101">
        <f>'[1]7'!E186</f>
        <v>0</v>
      </c>
      <c r="H33" s="102">
        <f>'[1]7'!F186</f>
        <v>0</v>
      </c>
      <c r="I33" s="101">
        <f>'[1]7'!G186</f>
        <v>0</v>
      </c>
      <c r="J33" s="103">
        <f>'[1]7'!H186</f>
        <v>0</v>
      </c>
      <c r="K33" s="101">
        <f>'[1]7'!I186</f>
        <v>0</v>
      </c>
      <c r="L33" s="101">
        <f>'[1]7'!J186</f>
        <v>0</v>
      </c>
      <c r="M33" s="101">
        <f>'[1]7'!K186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'[1]7'!C187</f>
        <v>0</v>
      </c>
      <c r="F34" s="94">
        <f>'[1]7'!D187</f>
        <v>0</v>
      </c>
      <c r="G34" s="94">
        <f>'[1]7'!E187</f>
        <v>0</v>
      </c>
      <c r="H34" s="95">
        <f>'[1]7'!F187</f>
        <v>0</v>
      </c>
      <c r="I34" s="94">
        <f>'[1]7'!G187</f>
        <v>0</v>
      </c>
      <c r="J34" s="96">
        <f>'[1]7'!H187</f>
        <v>0</v>
      </c>
      <c r="K34" s="94">
        <f>'[1]7'!I187</f>
        <v>0</v>
      </c>
      <c r="L34" s="94">
        <f>'[1]7'!J187</f>
        <v>0</v>
      </c>
      <c r="M34" s="94">
        <f>'[1]7'!K187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304</v>
      </c>
      <c r="F36" s="74">
        <f t="shared" ref="F36:M36" si="5">SUM(F37:F38)</f>
        <v>411</v>
      </c>
      <c r="G36" s="74">
        <f t="shared" si="5"/>
        <v>147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'[1]7'!C189</f>
        <v>0</v>
      </c>
      <c r="F37" s="88">
        <f>'[1]7'!D189</f>
        <v>0</v>
      </c>
      <c r="G37" s="88">
        <f>'[1]7'!E189</f>
        <v>0</v>
      </c>
      <c r="H37" s="89">
        <f>'[1]7'!F189</f>
        <v>0</v>
      </c>
      <c r="I37" s="88">
        <f>'[1]7'!G189</f>
        <v>0</v>
      </c>
      <c r="J37" s="90">
        <f>'[1]7'!H189</f>
        <v>0</v>
      </c>
      <c r="K37" s="88">
        <f>'[1]7'!I189</f>
        <v>0</v>
      </c>
      <c r="L37" s="88">
        <f>'[1]7'!J189</f>
        <v>0</v>
      </c>
      <c r="M37" s="88">
        <f>'[1]7'!K189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'[1]7'!C190</f>
        <v>304</v>
      </c>
      <c r="F38" s="94">
        <f>'[1]7'!D190</f>
        <v>411</v>
      </c>
      <c r="G38" s="94">
        <f>'[1]7'!E190</f>
        <v>147</v>
      </c>
      <c r="H38" s="95">
        <f>'[1]7'!F190</f>
        <v>0</v>
      </c>
      <c r="I38" s="94">
        <f>'[1]7'!G190</f>
        <v>0</v>
      </c>
      <c r="J38" s="96">
        <f>'[1]7'!H190</f>
        <v>0</v>
      </c>
      <c r="K38" s="94">
        <f>'[1]7'!I190</f>
        <v>0</v>
      </c>
      <c r="L38" s="94">
        <f>'[1]7'!J190</f>
        <v>0</v>
      </c>
      <c r="M38" s="94">
        <f>'[1]7'!K190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'[1]7'!C191</f>
        <v>342</v>
      </c>
      <c r="F39" s="74">
        <f>'[1]7'!D191</f>
        <v>4905</v>
      </c>
      <c r="G39" s="74">
        <f>'[1]7'!E191</f>
        <v>902</v>
      </c>
      <c r="H39" s="75">
        <f>'[1]7'!F191</f>
        <v>49</v>
      </c>
      <c r="I39" s="74">
        <f>'[1]7'!G191</f>
        <v>49</v>
      </c>
      <c r="J39" s="76">
        <f>'[1]7'!H191</f>
        <v>64</v>
      </c>
      <c r="K39" s="74">
        <f>'[1]7'!I191</f>
        <v>51</v>
      </c>
      <c r="L39" s="74">
        <f>'[1]7'!J191</f>
        <v>53.702999999999996</v>
      </c>
      <c r="M39" s="74">
        <f>'[1]7'!K191</f>
        <v>56.388149999999996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3464</v>
      </c>
      <c r="F40" s="28">
        <f t="shared" ref="F40:M40" si="6">F4+F9+F21+F29+F31+F36+F39</f>
        <v>13182</v>
      </c>
      <c r="G40" s="28">
        <f t="shared" si="6"/>
        <v>9555</v>
      </c>
      <c r="H40" s="29">
        <f t="shared" si="6"/>
        <v>8770</v>
      </c>
      <c r="I40" s="28">
        <f t="shared" si="6"/>
        <v>8770</v>
      </c>
      <c r="J40" s="30">
        <f t="shared" si="6"/>
        <v>24712</v>
      </c>
      <c r="K40" s="28">
        <f t="shared" si="6"/>
        <v>22851.727999999999</v>
      </c>
      <c r="L40" s="28">
        <f t="shared" si="6"/>
        <v>23523.703000000001</v>
      </c>
      <c r="M40" s="28">
        <f t="shared" si="6"/>
        <v>25197.638149999999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"&amp;PROPER('[1]7'!$B$6)</f>
        <v>Table B.2: Payments and estimates by economic classification: Economic Development, Tourism And Environmental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692342</v>
      </c>
      <c r="F4" s="74">
        <f t="shared" ref="F4:M4" si="0">F5+F8+F47</f>
        <v>782121</v>
      </c>
      <c r="G4" s="74">
        <f t="shared" si="0"/>
        <v>757711</v>
      </c>
      <c r="H4" s="75">
        <f t="shared" si="0"/>
        <v>829173</v>
      </c>
      <c r="I4" s="74">
        <f t="shared" si="0"/>
        <v>822992</v>
      </c>
      <c r="J4" s="76">
        <f t="shared" si="0"/>
        <v>823616</v>
      </c>
      <c r="K4" s="74">
        <f t="shared" si="0"/>
        <v>927893</v>
      </c>
      <c r="L4" s="74">
        <f t="shared" si="0"/>
        <v>957572</v>
      </c>
      <c r="M4" s="74">
        <f t="shared" si="0"/>
        <v>1018516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194742</v>
      </c>
      <c r="F5" s="81">
        <f t="shared" ref="F5:M5" si="1">SUM(F6:F7)</f>
        <v>215531</v>
      </c>
      <c r="G5" s="81">
        <f t="shared" si="1"/>
        <v>233977</v>
      </c>
      <c r="H5" s="82">
        <f t="shared" si="1"/>
        <v>278208</v>
      </c>
      <c r="I5" s="81">
        <f t="shared" si="1"/>
        <v>273502</v>
      </c>
      <c r="J5" s="83">
        <f t="shared" si="1"/>
        <v>271629</v>
      </c>
      <c r="K5" s="81">
        <f t="shared" si="1"/>
        <v>318426</v>
      </c>
      <c r="L5" s="81">
        <f t="shared" si="1"/>
        <v>337774</v>
      </c>
      <c r="M5" s="81">
        <f t="shared" si="1"/>
        <v>353315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'[1]7'!$C$32</f>
        <v>170791</v>
      </c>
      <c r="F6" s="88">
        <f>'[1]7'!$D$32</f>
        <v>190767</v>
      </c>
      <c r="G6" s="88">
        <f>'[1]7'!$E$32</f>
        <v>206249</v>
      </c>
      <c r="H6" s="89">
        <f>'[1]7'!$F$32</f>
        <v>242751</v>
      </c>
      <c r="I6" s="88">
        <f>'[1]7'!$G$32</f>
        <v>243522</v>
      </c>
      <c r="J6" s="90">
        <f>'[1]7'!$H$32</f>
        <v>260109</v>
      </c>
      <c r="K6" s="88">
        <f>'[1]7'!$P$32</f>
        <v>277320</v>
      </c>
      <c r="L6" s="88">
        <f>'[1]7'!$Y$32</f>
        <v>294117</v>
      </c>
      <c r="M6" s="88">
        <f>'[1]7'!$AA$32</f>
        <v>307342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'[1]7'!$C$33</f>
        <v>23951</v>
      </c>
      <c r="F7" s="94">
        <f>'[1]7'!$D$33</f>
        <v>24764</v>
      </c>
      <c r="G7" s="94">
        <f>'[1]7'!$E$33</f>
        <v>27728</v>
      </c>
      <c r="H7" s="95">
        <f>'[1]7'!$F$33</f>
        <v>35457</v>
      </c>
      <c r="I7" s="94">
        <f>'[1]7'!$G$33</f>
        <v>29980</v>
      </c>
      <c r="J7" s="96">
        <f>'[1]7'!$H$33</f>
        <v>11520</v>
      </c>
      <c r="K7" s="94">
        <f>'[1]7'!$P$33</f>
        <v>41106</v>
      </c>
      <c r="L7" s="94">
        <f>'[1]7'!$Y$33</f>
        <v>43657</v>
      </c>
      <c r="M7" s="94">
        <f>'[1]7'!$AA$33</f>
        <v>45973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497600</v>
      </c>
      <c r="F8" s="81">
        <f t="shared" si="2"/>
        <v>566590</v>
      </c>
      <c r="G8" s="81">
        <f t="shared" si="2"/>
        <v>523727</v>
      </c>
      <c r="H8" s="82">
        <f t="shared" si="2"/>
        <v>550965</v>
      </c>
      <c r="I8" s="81">
        <f t="shared" si="2"/>
        <v>549490</v>
      </c>
      <c r="J8" s="83">
        <f t="shared" si="2"/>
        <v>551987</v>
      </c>
      <c r="K8" s="81">
        <f t="shared" si="2"/>
        <v>609467</v>
      </c>
      <c r="L8" s="81">
        <f t="shared" si="2"/>
        <v>619798</v>
      </c>
      <c r="M8" s="81">
        <f t="shared" si="2"/>
        <v>665201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'[1]7'!$C$35</f>
        <v>613</v>
      </c>
      <c r="F9" s="88">
        <f>'[1]7'!$D$35</f>
        <v>612</v>
      </c>
      <c r="G9" s="88">
        <f>'[1]7'!$E$35</f>
        <v>546</v>
      </c>
      <c r="H9" s="89">
        <f>'[1]7'!$F$35</f>
        <v>485</v>
      </c>
      <c r="I9" s="88">
        <f>'[1]7'!$G$35</f>
        <v>775</v>
      </c>
      <c r="J9" s="90">
        <f>'[1]7'!$H$35</f>
        <v>3766</v>
      </c>
      <c r="K9" s="88">
        <f>'[1]7'!$P$35</f>
        <v>1105</v>
      </c>
      <c r="L9" s="88">
        <f>'[1]7'!$Y$35</f>
        <v>1165</v>
      </c>
      <c r="M9" s="88">
        <f>'[1]7'!$AA$35</f>
        <v>1126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'[1]7'!$C$36</f>
        <v>15948</v>
      </c>
      <c r="F10" s="101">
        <f>'[1]7'!$D$36</f>
        <v>10948</v>
      </c>
      <c r="G10" s="101">
        <f>'[1]7'!$E$36</f>
        <v>22637</v>
      </c>
      <c r="H10" s="102">
        <f>'[1]7'!$F$36</f>
        <v>7889</v>
      </c>
      <c r="I10" s="101">
        <f>'[1]7'!$G$36</f>
        <v>8983</v>
      </c>
      <c r="J10" s="103">
        <f>'[1]7'!$H$36</f>
        <v>9008</v>
      </c>
      <c r="K10" s="101">
        <f>'[1]7'!$P$36</f>
        <v>8515</v>
      </c>
      <c r="L10" s="101">
        <f>'[1]7'!$Y$36</f>
        <v>8966</v>
      </c>
      <c r="M10" s="101">
        <f>'[1]7'!$AA$36</f>
        <v>9447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'[1]7'!$C$37</f>
        <v>2862</v>
      </c>
      <c r="F11" s="101">
        <f>'[1]7'!$D$37</f>
        <v>1887</v>
      </c>
      <c r="G11" s="101">
        <f>'[1]7'!$E$37</f>
        <v>1721</v>
      </c>
      <c r="H11" s="102">
        <f>'[1]7'!$F$37</f>
        <v>2234</v>
      </c>
      <c r="I11" s="101">
        <f>'[1]7'!$G$37</f>
        <v>3522</v>
      </c>
      <c r="J11" s="103">
        <f>'[1]7'!$H$37</f>
        <v>3334</v>
      </c>
      <c r="K11" s="101">
        <f>'[1]7'!$P$37</f>
        <v>3131</v>
      </c>
      <c r="L11" s="101">
        <f>'[1]7'!$Y$37</f>
        <v>3299</v>
      </c>
      <c r="M11" s="101">
        <f>'[1]7'!$AA$37</f>
        <v>3233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'[1]7'!$C$38</f>
        <v>2504</v>
      </c>
      <c r="F12" s="101">
        <f>'[1]7'!$D$38</f>
        <v>2279</v>
      </c>
      <c r="G12" s="101">
        <f>'[1]7'!$E$38</f>
        <v>2586</v>
      </c>
      <c r="H12" s="102">
        <f>'[1]7'!$F$38</f>
        <v>2996</v>
      </c>
      <c r="I12" s="101">
        <f>'[1]7'!$G$38</f>
        <v>3142</v>
      </c>
      <c r="J12" s="103">
        <f>'[1]7'!$H$38</f>
        <v>3582</v>
      </c>
      <c r="K12" s="101">
        <f>'[1]7'!$P$38</f>
        <v>3102</v>
      </c>
      <c r="L12" s="101">
        <f>'[1]7'!$Y$38</f>
        <v>3267</v>
      </c>
      <c r="M12" s="101">
        <f>'[1]7'!$AA$38</f>
        <v>3477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'[1]7'!$C$39</f>
        <v>311</v>
      </c>
      <c r="F13" s="101">
        <f>'[1]7'!$D$39</f>
        <v>156</v>
      </c>
      <c r="G13" s="101">
        <f>'[1]7'!$E$39</f>
        <v>113</v>
      </c>
      <c r="H13" s="102">
        <f>'[1]7'!$F$39</f>
        <v>663</v>
      </c>
      <c r="I13" s="101">
        <f>'[1]7'!$G$39</f>
        <v>70</v>
      </c>
      <c r="J13" s="103">
        <f>'[1]7'!$H$39</f>
        <v>85</v>
      </c>
      <c r="K13" s="101">
        <f>'[1]7'!$P$39</f>
        <v>766</v>
      </c>
      <c r="L13" s="101">
        <f>'[1]7'!$Y$39</f>
        <v>806</v>
      </c>
      <c r="M13" s="101">
        <f>'[1]7'!$AA$39</f>
        <v>846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'[1]7'!$C$40</f>
        <v>10507</v>
      </c>
      <c r="F14" s="101">
        <f>'[1]7'!$D$40</f>
        <v>3929</v>
      </c>
      <c r="G14" s="101">
        <f>'[1]7'!$E$40</f>
        <v>6248</v>
      </c>
      <c r="H14" s="102">
        <f>'[1]7'!$F$40</f>
        <v>7720</v>
      </c>
      <c r="I14" s="101">
        <f>'[1]7'!$G$40</f>
        <v>7615</v>
      </c>
      <c r="J14" s="103">
        <f>'[1]7'!$H$40</f>
        <v>5624</v>
      </c>
      <c r="K14" s="101">
        <f>'[1]7'!$P$40</f>
        <v>5080</v>
      </c>
      <c r="L14" s="101">
        <f>'[1]7'!$Y$40</f>
        <v>5352</v>
      </c>
      <c r="M14" s="101">
        <f>'[1]7'!$AA$40</f>
        <v>5329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'[1]7'!$C$41</f>
        <v>8908</v>
      </c>
      <c r="F15" s="101">
        <f>'[1]7'!$D$41</f>
        <v>9332</v>
      </c>
      <c r="G15" s="101">
        <f>'[1]7'!$E$41</f>
        <v>8669</v>
      </c>
      <c r="H15" s="102">
        <f>'[1]7'!$F$41</f>
        <v>11885</v>
      </c>
      <c r="I15" s="101">
        <f>'[1]7'!$G$41</f>
        <v>10482</v>
      </c>
      <c r="J15" s="103">
        <f>'[1]7'!$H$41</f>
        <v>9891</v>
      </c>
      <c r="K15" s="101">
        <f>'[1]7'!$P$41</f>
        <v>12146</v>
      </c>
      <c r="L15" s="101">
        <f>'[1]7'!$Y$41</f>
        <v>12793</v>
      </c>
      <c r="M15" s="101">
        <f>'[1]7'!$AA$41</f>
        <v>13192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'[1]7'!$C$42</f>
        <v>9302</v>
      </c>
      <c r="F16" s="101">
        <f>'[1]7'!$D$42</f>
        <v>13805</v>
      </c>
      <c r="G16" s="101">
        <f>'[1]7'!$E$42</f>
        <v>12371</v>
      </c>
      <c r="H16" s="102">
        <f>'[1]7'!$F$42</f>
        <v>15222</v>
      </c>
      <c r="I16" s="101">
        <f>'[1]7'!$G$42</f>
        <v>12275</v>
      </c>
      <c r="J16" s="103">
        <f>'[1]7'!$H$42</f>
        <v>10320</v>
      </c>
      <c r="K16" s="101">
        <f>'[1]7'!$P$42</f>
        <v>12620</v>
      </c>
      <c r="L16" s="101">
        <f>'[1]7'!$Y$42</f>
        <v>13289</v>
      </c>
      <c r="M16" s="101">
        <f>'[1]7'!$AA$42</f>
        <v>13952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'[1]7'!$C$43</f>
        <v>163237</v>
      </c>
      <c r="F17" s="101">
        <f>'[1]7'!$D$43</f>
        <v>195382</v>
      </c>
      <c r="G17" s="101">
        <f>'[1]7'!$E$43</f>
        <v>174904</v>
      </c>
      <c r="H17" s="102">
        <f>'[1]7'!$F$43</f>
        <v>211424</v>
      </c>
      <c r="I17" s="101">
        <f>'[1]7'!$G$43</f>
        <v>221850</v>
      </c>
      <c r="J17" s="103">
        <f>'[1]7'!$H$43</f>
        <v>226914</v>
      </c>
      <c r="K17" s="101">
        <f>'[1]7'!$P$43</f>
        <v>291704</v>
      </c>
      <c r="L17" s="101">
        <f>'[1]7'!$Y$43</f>
        <v>286561</v>
      </c>
      <c r="M17" s="101">
        <f>'[1]7'!$AA$43</f>
        <v>299070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'[1]7'!$C$44</f>
        <v>155</v>
      </c>
      <c r="F18" s="101">
        <f>'[1]7'!$D$44</f>
        <v>225</v>
      </c>
      <c r="G18" s="101">
        <f>'[1]7'!$E$44</f>
        <v>407</v>
      </c>
      <c r="H18" s="102">
        <f>'[1]7'!$F$44</f>
        <v>0</v>
      </c>
      <c r="I18" s="101">
        <f>'[1]7'!$G$44</f>
        <v>0</v>
      </c>
      <c r="J18" s="103">
        <f>'[1]7'!$H$44</f>
        <v>0</v>
      </c>
      <c r="K18" s="101">
        <f>'[1]7'!$P$44</f>
        <v>0</v>
      </c>
      <c r="L18" s="101">
        <f>'[1]7'!$Y$44</f>
        <v>0</v>
      </c>
      <c r="M18" s="101">
        <f>'[1]7'!$AA$44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'[1]7'!$C$45</f>
        <v>0</v>
      </c>
      <c r="F19" s="101">
        <f>'[1]7'!$D$45</f>
        <v>0</v>
      </c>
      <c r="G19" s="101">
        <f>'[1]7'!$E$45</f>
        <v>0</v>
      </c>
      <c r="H19" s="102">
        <f>'[1]7'!$F$45</f>
        <v>58</v>
      </c>
      <c r="I19" s="101">
        <f>'[1]7'!$G$45</f>
        <v>58</v>
      </c>
      <c r="J19" s="103">
        <f>'[1]7'!$H$45</f>
        <v>58</v>
      </c>
      <c r="K19" s="101">
        <f>'[1]7'!$P$45</f>
        <v>61</v>
      </c>
      <c r="L19" s="101">
        <f>'[1]7'!$Y$45</f>
        <v>64</v>
      </c>
      <c r="M19" s="101">
        <f>'[1]7'!$AA$45</f>
        <v>67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'[1]7'!$C$46</f>
        <v>0</v>
      </c>
      <c r="F20" s="101">
        <f>'[1]7'!$D$46</f>
        <v>0</v>
      </c>
      <c r="G20" s="101">
        <f>'[1]7'!$E$46</f>
        <v>0</v>
      </c>
      <c r="H20" s="102">
        <f>'[1]7'!$F$46</f>
        <v>0</v>
      </c>
      <c r="I20" s="101">
        <f>'[1]7'!$G$46</f>
        <v>0</v>
      </c>
      <c r="J20" s="103">
        <f>'[1]7'!$H$46</f>
        <v>0</v>
      </c>
      <c r="K20" s="101">
        <f>'[1]7'!$P$46</f>
        <v>0</v>
      </c>
      <c r="L20" s="101">
        <f>'[1]7'!$Y$46</f>
        <v>0</v>
      </c>
      <c r="M20" s="101">
        <f>'[1]7'!$AA$46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'[1]7'!$C$47</f>
        <v>883</v>
      </c>
      <c r="F21" s="101">
        <f>'[1]7'!$D$47</f>
        <v>1069</v>
      </c>
      <c r="G21" s="101">
        <f>'[1]7'!$E$47</f>
        <v>2133</v>
      </c>
      <c r="H21" s="102">
        <f>'[1]7'!$F$47</f>
        <v>2289</v>
      </c>
      <c r="I21" s="101">
        <f>'[1]7'!$G$47</f>
        <v>2087</v>
      </c>
      <c r="J21" s="103">
        <f>'[1]7'!$H$47</f>
        <v>2310</v>
      </c>
      <c r="K21" s="101">
        <f>'[1]7'!$P$47</f>
        <v>2344</v>
      </c>
      <c r="L21" s="101">
        <f>'[1]7'!$Y$47</f>
        <v>2469</v>
      </c>
      <c r="M21" s="101">
        <f>'[1]7'!$AA$47</f>
        <v>2592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'[1]7'!$C$48</f>
        <v>31150</v>
      </c>
      <c r="F22" s="101">
        <f>'[1]7'!$D$48</f>
        <v>72750</v>
      </c>
      <c r="G22" s="101">
        <f>'[1]7'!$E$48</f>
        <v>53277</v>
      </c>
      <c r="H22" s="102">
        <f>'[1]7'!$F$48</f>
        <v>17641</v>
      </c>
      <c r="I22" s="101">
        <f>'[1]7'!$G$48</f>
        <v>25584</v>
      </c>
      <c r="J22" s="103">
        <f>'[1]7'!$H$48</f>
        <v>29442</v>
      </c>
      <c r="K22" s="101">
        <f>'[1]7'!$P$48</f>
        <v>11544</v>
      </c>
      <c r="L22" s="101">
        <f>'[1]7'!$Y$48</f>
        <v>10231</v>
      </c>
      <c r="M22" s="101">
        <f>'[1]7'!$AA$48</f>
        <v>21775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'[1]7'!$C$49</f>
        <v>98647</v>
      </c>
      <c r="F23" s="101">
        <f>'[1]7'!$D$49</f>
        <v>133186</v>
      </c>
      <c r="G23" s="101">
        <f>'[1]7'!$E$49</f>
        <v>117646</v>
      </c>
      <c r="H23" s="102">
        <f>'[1]7'!$F$49</f>
        <v>131083</v>
      </c>
      <c r="I23" s="101">
        <f>'[1]7'!$G$49</f>
        <v>131249</v>
      </c>
      <c r="J23" s="103">
        <f>'[1]7'!$H$49</f>
        <v>131249</v>
      </c>
      <c r="K23" s="101">
        <f>'[1]7'!$P$49</f>
        <v>121592</v>
      </c>
      <c r="L23" s="101">
        <f>'[1]7'!$Y$49</f>
        <v>128047</v>
      </c>
      <c r="M23" s="101">
        <f>'[1]7'!$AA$49</f>
        <v>134449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'[1]7'!$C$50</f>
        <v>4</v>
      </c>
      <c r="F24" s="101">
        <f>'[1]7'!$D$50</f>
        <v>0</v>
      </c>
      <c r="G24" s="101">
        <f>'[1]7'!$E$50</f>
        <v>0</v>
      </c>
      <c r="H24" s="102">
        <f>'[1]7'!$F$50</f>
        <v>36</v>
      </c>
      <c r="I24" s="101">
        <f>'[1]7'!$G$50</f>
        <v>26</v>
      </c>
      <c r="J24" s="103">
        <f>'[1]7'!$H$50</f>
        <v>26</v>
      </c>
      <c r="K24" s="101">
        <f>'[1]7'!$P$50</f>
        <v>39</v>
      </c>
      <c r="L24" s="101">
        <f>'[1]7'!$Y$50</f>
        <v>41</v>
      </c>
      <c r="M24" s="101">
        <f>'[1]7'!$AA$50</f>
        <v>43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'[1]7'!$C$51</f>
        <v>2241</v>
      </c>
      <c r="F25" s="101">
        <f>'[1]7'!$D$51</f>
        <v>2133</v>
      </c>
      <c r="G25" s="101">
        <f>'[1]7'!$E$51</f>
        <v>2594</v>
      </c>
      <c r="H25" s="102">
        <f>'[1]7'!$F$51</f>
        <v>1559</v>
      </c>
      <c r="I25" s="101">
        <f>'[1]7'!$G$51</f>
        <v>2221</v>
      </c>
      <c r="J25" s="103">
        <f>'[1]7'!$H$51</f>
        <v>2381</v>
      </c>
      <c r="K25" s="101">
        <f>'[1]7'!$P$51</f>
        <v>1795</v>
      </c>
      <c r="L25" s="101">
        <f>'[1]7'!$Y$51</f>
        <v>1891</v>
      </c>
      <c r="M25" s="101">
        <f>'[1]7'!$AA$51</f>
        <v>1985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'[1]7'!$C$52</f>
        <v>0</v>
      </c>
      <c r="F26" s="101">
        <f>'[1]7'!$D$52</f>
        <v>0</v>
      </c>
      <c r="G26" s="101">
        <f>'[1]7'!$E$52</f>
        <v>0</v>
      </c>
      <c r="H26" s="102">
        <f>'[1]7'!$F$52</f>
        <v>0</v>
      </c>
      <c r="I26" s="101">
        <f>'[1]7'!$G$52</f>
        <v>0</v>
      </c>
      <c r="J26" s="103">
        <f>'[1]7'!$H$52</f>
        <v>0</v>
      </c>
      <c r="K26" s="101">
        <f>'[1]7'!$P$52</f>
        <v>0</v>
      </c>
      <c r="L26" s="101">
        <f>'[1]7'!$Y$52</f>
        <v>0</v>
      </c>
      <c r="M26" s="101">
        <f>'[1]7'!$AA$52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'[1]7'!$C$53</f>
        <v>0</v>
      </c>
      <c r="F27" s="101">
        <f>'[1]7'!$D$53</f>
        <v>0</v>
      </c>
      <c r="G27" s="101">
        <f>'[1]7'!$E$53</f>
        <v>250</v>
      </c>
      <c r="H27" s="102">
        <f>'[1]7'!$F$53</f>
        <v>0</v>
      </c>
      <c r="I27" s="101">
        <f>'[1]7'!$G$53</f>
        <v>0</v>
      </c>
      <c r="J27" s="103">
        <f>'[1]7'!$H$53</f>
        <v>356</v>
      </c>
      <c r="K27" s="101">
        <f>'[1]7'!$P$53</f>
        <v>0</v>
      </c>
      <c r="L27" s="101">
        <f>'[1]7'!$Y$53</f>
        <v>0</v>
      </c>
      <c r="M27" s="101">
        <f>'[1]7'!$AA$53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'[1]7'!$C$54</f>
        <v>0</v>
      </c>
      <c r="F28" s="101">
        <f>'[1]7'!$D$54</f>
        <v>0</v>
      </c>
      <c r="G28" s="101">
        <f>'[1]7'!$E$54</f>
        <v>4471</v>
      </c>
      <c r="H28" s="102">
        <f>'[1]7'!$F$54</f>
        <v>0</v>
      </c>
      <c r="I28" s="101">
        <f>'[1]7'!$G$54</f>
        <v>0</v>
      </c>
      <c r="J28" s="103">
        <f>'[1]7'!$H$54</f>
        <v>199</v>
      </c>
      <c r="K28" s="101">
        <f>'[1]7'!$P$54</f>
        <v>0</v>
      </c>
      <c r="L28" s="101">
        <f>'[1]7'!$Y$54</f>
        <v>0</v>
      </c>
      <c r="M28" s="101">
        <f>'[1]7'!$AA$54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'[1]7'!$C$55</f>
        <v>106</v>
      </c>
      <c r="F29" s="101">
        <f>'[1]7'!$D$55</f>
        <v>70</v>
      </c>
      <c r="G29" s="101">
        <f>'[1]7'!$E$55</f>
        <v>0</v>
      </c>
      <c r="H29" s="102">
        <f>'[1]7'!$F$55</f>
        <v>42</v>
      </c>
      <c r="I29" s="101">
        <f>'[1]7'!$G$55</f>
        <v>47</v>
      </c>
      <c r="J29" s="103">
        <f>'[1]7'!$H$55</f>
        <v>48</v>
      </c>
      <c r="K29" s="101">
        <f>'[1]7'!$P$55</f>
        <v>44</v>
      </c>
      <c r="L29" s="101">
        <f>'[1]7'!$Y$55</f>
        <v>46</v>
      </c>
      <c r="M29" s="101">
        <f>'[1]7'!$AA$55</f>
        <v>49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'[1]7'!$C$56</f>
        <v>18269</v>
      </c>
      <c r="F30" s="101">
        <f>'[1]7'!$D$56</f>
        <v>3466</v>
      </c>
      <c r="G30" s="101">
        <f>'[1]7'!$E$56</f>
        <v>0</v>
      </c>
      <c r="H30" s="102">
        <f>'[1]7'!$F$56</f>
        <v>21</v>
      </c>
      <c r="I30" s="101">
        <f>'[1]7'!$G$56</f>
        <v>21</v>
      </c>
      <c r="J30" s="103">
        <f>'[1]7'!$H$56</f>
        <v>21</v>
      </c>
      <c r="K30" s="101">
        <f>'[1]7'!$P$56</f>
        <v>22</v>
      </c>
      <c r="L30" s="101">
        <f>'[1]7'!$Y$56</f>
        <v>23</v>
      </c>
      <c r="M30" s="101">
        <f>'[1]7'!$AA$56</f>
        <v>24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'[1]7'!$C$57</f>
        <v>459</v>
      </c>
      <c r="F31" s="101">
        <f>'[1]7'!$D$57</f>
        <v>94</v>
      </c>
      <c r="G31" s="101">
        <f>'[1]7'!$E$57</f>
        <v>0</v>
      </c>
      <c r="H31" s="102">
        <f>'[1]7'!$F$57</f>
        <v>216</v>
      </c>
      <c r="I31" s="101">
        <f>'[1]7'!$G$57</f>
        <v>216</v>
      </c>
      <c r="J31" s="103">
        <f>'[1]7'!$H$57</f>
        <v>216</v>
      </c>
      <c r="K31" s="101">
        <f>'[1]7'!$P$57</f>
        <v>226</v>
      </c>
      <c r="L31" s="101">
        <f>'[1]7'!$Y$57</f>
        <v>238</v>
      </c>
      <c r="M31" s="101">
        <f>'[1]7'!$AA$57</f>
        <v>250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'[1]7'!$C$58</f>
        <v>105</v>
      </c>
      <c r="F32" s="101">
        <f>'[1]7'!$D$58</f>
        <v>165</v>
      </c>
      <c r="G32" s="101">
        <f>'[1]7'!$E$58</f>
        <v>3</v>
      </c>
      <c r="H32" s="102">
        <f>'[1]7'!$F$58</f>
        <v>30</v>
      </c>
      <c r="I32" s="101">
        <f>'[1]7'!$G$58</f>
        <v>30</v>
      </c>
      <c r="J32" s="103">
        <f>'[1]7'!$H$58</f>
        <v>36</v>
      </c>
      <c r="K32" s="101">
        <f>'[1]7'!$P$58</f>
        <v>33</v>
      </c>
      <c r="L32" s="101">
        <f>'[1]7'!$Y$58</f>
        <v>35</v>
      </c>
      <c r="M32" s="101">
        <f>'[1]7'!$AA$58</f>
        <v>37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'[1]7'!$C$59</f>
        <v>1005</v>
      </c>
      <c r="F33" s="101">
        <f>'[1]7'!$D$59</f>
        <v>0</v>
      </c>
      <c r="G33" s="101">
        <f>'[1]7'!$E$59</f>
        <v>0</v>
      </c>
      <c r="H33" s="102">
        <f>'[1]7'!$F$59</f>
        <v>67</v>
      </c>
      <c r="I33" s="101">
        <f>'[1]7'!$G$59</f>
        <v>67</v>
      </c>
      <c r="J33" s="103">
        <f>'[1]7'!$H$59</f>
        <v>67</v>
      </c>
      <c r="K33" s="101">
        <f>'[1]7'!$P$59</f>
        <v>70</v>
      </c>
      <c r="L33" s="101">
        <f>'[1]7'!$Y$59</f>
        <v>74</v>
      </c>
      <c r="M33" s="101">
        <f>'[1]7'!$AA$59</f>
        <v>78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'[1]7'!$C$60</f>
        <v>0</v>
      </c>
      <c r="F34" s="101">
        <f>'[1]7'!$D$60</f>
        <v>0</v>
      </c>
      <c r="G34" s="101">
        <f>'[1]7'!$E$60</f>
        <v>0</v>
      </c>
      <c r="H34" s="102">
        <f>'[1]7'!$F$60</f>
        <v>0</v>
      </c>
      <c r="I34" s="101">
        <f>'[1]7'!$G$60</f>
        <v>0</v>
      </c>
      <c r="J34" s="103">
        <f>'[1]7'!$H$60</f>
        <v>0</v>
      </c>
      <c r="K34" s="101">
        <f>'[1]7'!$P$60</f>
        <v>0</v>
      </c>
      <c r="L34" s="101">
        <f>'[1]7'!$Y$60</f>
        <v>0</v>
      </c>
      <c r="M34" s="101">
        <f>'[1]7'!$AA$60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'[1]7'!$C$61</f>
        <v>0</v>
      </c>
      <c r="F35" s="101">
        <f>'[1]7'!$D$61</f>
        <v>0</v>
      </c>
      <c r="G35" s="101">
        <f>'[1]7'!$E$61</f>
        <v>0</v>
      </c>
      <c r="H35" s="102">
        <f>'[1]7'!$F$61</f>
        <v>0</v>
      </c>
      <c r="I35" s="101">
        <f>'[1]7'!$G$61</f>
        <v>0</v>
      </c>
      <c r="J35" s="103">
        <f>'[1]7'!$H$61</f>
        <v>0</v>
      </c>
      <c r="K35" s="101">
        <f>'[1]7'!$P$61</f>
        <v>0</v>
      </c>
      <c r="L35" s="101">
        <f>'[1]7'!$Y$61</f>
        <v>0</v>
      </c>
      <c r="M35" s="101">
        <f>'[1]7'!$AA$61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'[1]7'!$C$62</f>
        <v>0</v>
      </c>
      <c r="F36" s="101">
        <f>'[1]7'!$D$62</f>
        <v>0</v>
      </c>
      <c r="G36" s="101">
        <f>'[1]7'!$E$62</f>
        <v>0</v>
      </c>
      <c r="H36" s="102">
        <f>'[1]7'!$F$62</f>
        <v>0</v>
      </c>
      <c r="I36" s="101">
        <f>'[1]7'!$G$62</f>
        <v>0</v>
      </c>
      <c r="J36" s="103">
        <f>'[1]7'!$H$62</f>
        <v>6</v>
      </c>
      <c r="K36" s="101">
        <f>'[1]7'!$P$62</f>
        <v>0</v>
      </c>
      <c r="L36" s="101">
        <f>'[1]7'!$Y$62</f>
        <v>0</v>
      </c>
      <c r="M36" s="101">
        <f>'[1]7'!$AA$62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'[1]7'!$C$63</f>
        <v>2083</v>
      </c>
      <c r="F37" s="101">
        <f>'[1]7'!$D$63</f>
        <v>2943</v>
      </c>
      <c r="G37" s="101">
        <f>'[1]7'!$E$63</f>
        <v>1014</v>
      </c>
      <c r="H37" s="102">
        <f>'[1]7'!$F$63</f>
        <v>9616</v>
      </c>
      <c r="I37" s="101">
        <f>'[1]7'!$G$63</f>
        <v>10293</v>
      </c>
      <c r="J37" s="103">
        <f>'[1]7'!$H$63</f>
        <v>9457</v>
      </c>
      <c r="K37" s="101">
        <f>'[1]7'!$P$63</f>
        <v>9567</v>
      </c>
      <c r="L37" s="101">
        <f>'[1]7'!$Y$63</f>
        <v>10065</v>
      </c>
      <c r="M37" s="101">
        <f>'[1]7'!$AA$63</f>
        <v>10569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'[1]7'!$C$64</f>
        <v>3413</v>
      </c>
      <c r="F38" s="101">
        <f>'[1]7'!$D$64</f>
        <v>3078</v>
      </c>
      <c r="G38" s="101">
        <f>'[1]7'!$E$64</f>
        <v>2548</v>
      </c>
      <c r="H38" s="102">
        <f>'[1]7'!$F$64</f>
        <v>4488</v>
      </c>
      <c r="I38" s="101">
        <f>'[1]7'!$G$64</f>
        <v>3815</v>
      </c>
      <c r="J38" s="103">
        <f>'[1]7'!$H$64</f>
        <v>3674</v>
      </c>
      <c r="K38" s="101">
        <f>'[1]7'!$P$64</f>
        <v>6501</v>
      </c>
      <c r="L38" s="101">
        <f>'[1]7'!$Y$64</f>
        <v>6818</v>
      </c>
      <c r="M38" s="101">
        <f>'[1]7'!$AA$64</f>
        <v>7257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'[1]7'!$C$65</f>
        <v>25270</v>
      </c>
      <c r="F39" s="101">
        <f>'[1]7'!$D$65</f>
        <v>25022</v>
      </c>
      <c r="G39" s="101">
        <f>'[1]7'!$E$65</f>
        <v>28031</v>
      </c>
      <c r="H39" s="102">
        <f>'[1]7'!$F$65</f>
        <v>27315</v>
      </c>
      <c r="I39" s="101">
        <f>'[1]7'!$G$65</f>
        <v>26918</v>
      </c>
      <c r="J39" s="103">
        <f>'[1]7'!$H$65</f>
        <v>27385</v>
      </c>
      <c r="K39" s="101">
        <f>'[1]7'!$P$65</f>
        <v>34348</v>
      </c>
      <c r="L39" s="101">
        <f>'[1]7'!$Y$65</f>
        <v>36168</v>
      </c>
      <c r="M39" s="101">
        <f>'[1]7'!$AA$65</f>
        <v>37867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'[1]7'!$C$66</f>
        <v>8755</v>
      </c>
      <c r="F40" s="101">
        <f>'[1]7'!$D$66</f>
        <v>11005</v>
      </c>
      <c r="G40" s="101">
        <f>'[1]7'!$E$66</f>
        <v>13119</v>
      </c>
      <c r="H40" s="102">
        <f>'[1]7'!$F$66</f>
        <v>14989</v>
      </c>
      <c r="I40" s="101">
        <f>'[1]7'!$G$66</f>
        <v>14331</v>
      </c>
      <c r="J40" s="103">
        <f>'[1]7'!$H$66</f>
        <v>14428</v>
      </c>
      <c r="K40" s="101">
        <f>'[1]7'!$P$66</f>
        <v>16124</v>
      </c>
      <c r="L40" s="101">
        <f>'[1]7'!$Y$66</f>
        <v>16979</v>
      </c>
      <c r="M40" s="101">
        <f>'[1]7'!$AA$66</f>
        <v>17829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'[1]7'!$C$67</f>
        <v>4127</v>
      </c>
      <c r="F41" s="101">
        <f>'[1]7'!$D$67</f>
        <v>941</v>
      </c>
      <c r="G41" s="101">
        <f>'[1]7'!$E$67</f>
        <v>2301</v>
      </c>
      <c r="H41" s="102">
        <f>'[1]7'!$F$67</f>
        <v>4398</v>
      </c>
      <c r="I41" s="101">
        <f>'[1]7'!$G$67</f>
        <v>4357</v>
      </c>
      <c r="J41" s="103">
        <f>'[1]7'!$H$67</f>
        <v>4092</v>
      </c>
      <c r="K41" s="101">
        <f>'[1]7'!$P$67</f>
        <v>4567</v>
      </c>
      <c r="L41" s="101">
        <f>'[1]7'!$Y$67</f>
        <v>4807</v>
      </c>
      <c r="M41" s="101">
        <f>'[1]7'!$AA$67</f>
        <v>5044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'[1]7'!$C$68</f>
        <v>34556</v>
      </c>
      <c r="F42" s="101">
        <f>'[1]7'!$D$68</f>
        <v>32524</v>
      </c>
      <c r="G42" s="101">
        <f>'[1]7'!$E$68</f>
        <v>41742</v>
      </c>
      <c r="H42" s="102">
        <f>'[1]7'!$F$68</f>
        <v>45324</v>
      </c>
      <c r="I42" s="101">
        <f>'[1]7'!$G$68</f>
        <v>35673</v>
      </c>
      <c r="J42" s="103">
        <f>'[1]7'!$H$68</f>
        <v>32285</v>
      </c>
      <c r="K42" s="101">
        <f>'[1]7'!$P$68</f>
        <v>45191</v>
      </c>
      <c r="L42" s="101">
        <f>'[1]7'!$Y$68</f>
        <v>47389</v>
      </c>
      <c r="M42" s="101">
        <f>'[1]7'!$AA$68</f>
        <v>54594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'[1]7'!$C$69</f>
        <v>15116</v>
      </c>
      <c r="F43" s="101">
        <f>'[1]7'!$D$69</f>
        <v>15174</v>
      </c>
      <c r="G43" s="101">
        <f>'[1]7'!$E$69</f>
        <v>2258</v>
      </c>
      <c r="H43" s="102">
        <f>'[1]7'!$F$69</f>
        <v>4942</v>
      </c>
      <c r="I43" s="101">
        <f>'[1]7'!$G$69</f>
        <v>4957</v>
      </c>
      <c r="J43" s="103">
        <f>'[1]7'!$H$69</f>
        <v>4622</v>
      </c>
      <c r="K43" s="101">
        <f>'[1]7'!$P$69</f>
        <v>3917</v>
      </c>
      <c r="L43" s="101">
        <f>'[1]7'!$Y$69</f>
        <v>4126</v>
      </c>
      <c r="M43" s="101">
        <f>'[1]7'!$AA$69</f>
        <v>4341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'[1]7'!$C$70</f>
        <v>11608</v>
      </c>
      <c r="F44" s="101">
        <f>'[1]7'!$D$70</f>
        <v>5945</v>
      </c>
      <c r="G44" s="101">
        <f>'[1]7'!$E$70</f>
        <v>2564</v>
      </c>
      <c r="H44" s="102">
        <f>'[1]7'!$F$70</f>
        <v>6810</v>
      </c>
      <c r="I44" s="101">
        <f>'[1]7'!$G$70</f>
        <v>5769</v>
      </c>
      <c r="J44" s="103">
        <f>'[1]7'!$H$70</f>
        <v>3903</v>
      </c>
      <c r="K44" s="101">
        <f>'[1]7'!$P$70</f>
        <v>4401</v>
      </c>
      <c r="L44" s="101">
        <f>'[1]7'!$Y$70</f>
        <v>4633</v>
      </c>
      <c r="M44" s="101">
        <f>'[1]7'!$AA$70</f>
        <v>5150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'[1]7'!$C$71</f>
        <v>23587</v>
      </c>
      <c r="F45" s="101">
        <f>'[1]7'!$D$71</f>
        <v>16201</v>
      </c>
      <c r="G45" s="101">
        <f>'[1]7'!$E$71</f>
        <v>11081</v>
      </c>
      <c r="H45" s="102">
        <f>'[1]7'!$F$71</f>
        <v>17223</v>
      </c>
      <c r="I45" s="101">
        <f>'[1]7'!$G$71</f>
        <v>10227</v>
      </c>
      <c r="J45" s="103">
        <f>'[1]7'!$H$71</f>
        <v>9851</v>
      </c>
      <c r="K45" s="101">
        <f>'[1]7'!$P$71</f>
        <v>8180</v>
      </c>
      <c r="L45" s="101">
        <f>'[1]7'!$Y$71</f>
        <v>8614</v>
      </c>
      <c r="M45" s="101">
        <f>'[1]7'!$AA$71</f>
        <v>10719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'[1]7'!$C$72</f>
        <v>1869</v>
      </c>
      <c r="F46" s="94">
        <f>'[1]7'!$D$72</f>
        <v>2269</v>
      </c>
      <c r="G46" s="94">
        <f>'[1]7'!$E$72</f>
        <v>8493</v>
      </c>
      <c r="H46" s="95">
        <f>'[1]7'!$F$72</f>
        <v>2300</v>
      </c>
      <c r="I46" s="94">
        <f>'[1]7'!$G$72</f>
        <v>2830</v>
      </c>
      <c r="J46" s="96">
        <f>'[1]7'!$H$72</f>
        <v>3351</v>
      </c>
      <c r="K46" s="94">
        <f>'[1]7'!$P$72</f>
        <v>732</v>
      </c>
      <c r="L46" s="94">
        <f>'[1]7'!$Y$72</f>
        <v>1542</v>
      </c>
      <c r="M46" s="94">
        <f>'[1]7'!$AA$72</f>
        <v>810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7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'[1]7'!$C$74</f>
        <v>0</v>
      </c>
      <c r="F48" s="88">
        <f>'[1]7'!$D$74</f>
        <v>0</v>
      </c>
      <c r="G48" s="88">
        <f>'[1]7'!$E$74</f>
        <v>7</v>
      </c>
      <c r="H48" s="89">
        <f>'[1]7'!$F$74</f>
        <v>0</v>
      </c>
      <c r="I48" s="88">
        <f>'[1]7'!$G$74</f>
        <v>0</v>
      </c>
      <c r="J48" s="90">
        <f>'[1]7'!$H$74</f>
        <v>0</v>
      </c>
      <c r="K48" s="88">
        <f>'[1]7'!$P$74</f>
        <v>0</v>
      </c>
      <c r="L48" s="88">
        <f>'[1]7'!$Y$74</f>
        <v>0</v>
      </c>
      <c r="M48" s="88">
        <f>'[1]7'!$AA$74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'[1]7'!$C$75</f>
        <v>0</v>
      </c>
      <c r="F49" s="94">
        <f>'[1]7'!$D$75</f>
        <v>0</v>
      </c>
      <c r="G49" s="94">
        <f>'[1]7'!$E$75</f>
        <v>0</v>
      </c>
      <c r="H49" s="95">
        <f>'[1]7'!$F$75</f>
        <v>0</v>
      </c>
      <c r="I49" s="94">
        <f>'[1]7'!$G$75</f>
        <v>0</v>
      </c>
      <c r="J49" s="96">
        <f>'[1]7'!$H$75</f>
        <v>0</v>
      </c>
      <c r="K49" s="94">
        <f>'[1]7'!$P$75</f>
        <v>0</v>
      </c>
      <c r="L49" s="94">
        <f>'[1]7'!$Y$75</f>
        <v>0</v>
      </c>
      <c r="M49" s="94">
        <f>'[1]7'!$AA$75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1529555</v>
      </c>
      <c r="F51" s="74">
        <f t="shared" si="4"/>
        <v>1619285</v>
      </c>
      <c r="G51" s="74">
        <f t="shared" si="4"/>
        <v>2541637</v>
      </c>
      <c r="H51" s="75">
        <f t="shared" si="4"/>
        <v>2048634</v>
      </c>
      <c r="I51" s="74">
        <f t="shared" si="4"/>
        <v>2180629</v>
      </c>
      <c r="J51" s="76">
        <f t="shared" si="4"/>
        <v>2180631</v>
      </c>
      <c r="K51" s="74">
        <f t="shared" si="4"/>
        <v>2038564</v>
      </c>
      <c r="L51" s="74">
        <f t="shared" si="4"/>
        <v>2120110</v>
      </c>
      <c r="M51" s="74">
        <f t="shared" si="4"/>
        <v>2197974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914</v>
      </c>
      <c r="F52" s="88">
        <f t="shared" si="5"/>
        <v>4282</v>
      </c>
      <c r="G52" s="88">
        <f t="shared" si="5"/>
        <v>11209</v>
      </c>
      <c r="H52" s="89">
        <f t="shared" si="5"/>
        <v>1520</v>
      </c>
      <c r="I52" s="88">
        <f t="shared" si="5"/>
        <v>5705</v>
      </c>
      <c r="J52" s="90">
        <f t="shared" si="5"/>
        <v>5705</v>
      </c>
      <c r="K52" s="88">
        <f t="shared" si="5"/>
        <v>2281</v>
      </c>
      <c r="L52" s="88">
        <f t="shared" si="5"/>
        <v>1033</v>
      </c>
      <c r="M52" s="88">
        <f t="shared" si="5"/>
        <v>1035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14</v>
      </c>
      <c r="F53" s="94">
        <f t="shared" si="6"/>
        <v>38</v>
      </c>
      <c r="G53" s="94">
        <f t="shared" si="6"/>
        <v>33</v>
      </c>
      <c r="H53" s="95">
        <f t="shared" si="6"/>
        <v>20</v>
      </c>
      <c r="I53" s="94">
        <f t="shared" si="6"/>
        <v>20</v>
      </c>
      <c r="J53" s="96">
        <f t="shared" si="6"/>
        <v>20</v>
      </c>
      <c r="K53" s="94">
        <f t="shared" si="6"/>
        <v>31</v>
      </c>
      <c r="L53" s="94">
        <f t="shared" si="6"/>
        <v>33</v>
      </c>
      <c r="M53" s="94">
        <f t="shared" si="6"/>
        <v>35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'[1]7'!$C$79</f>
        <v>0</v>
      </c>
      <c r="F54" s="88">
        <f>'[1]7'!$D$79</f>
        <v>0</v>
      </c>
      <c r="G54" s="88">
        <f>'[1]7'!$E$79</f>
        <v>0</v>
      </c>
      <c r="H54" s="89">
        <f>'[1]7'!$F$79</f>
        <v>0</v>
      </c>
      <c r="I54" s="88">
        <f>'[1]7'!$G$79</f>
        <v>0</v>
      </c>
      <c r="J54" s="90">
        <f>'[1]7'!$H$79</f>
        <v>0</v>
      </c>
      <c r="K54" s="88">
        <f>'[1]7'!$P$79</f>
        <v>0</v>
      </c>
      <c r="L54" s="88">
        <f>'[1]7'!$Y$79</f>
        <v>0</v>
      </c>
      <c r="M54" s="88">
        <f>'[1]7'!$AA$79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'[1]7'!$C$80</f>
        <v>14</v>
      </c>
      <c r="F55" s="94">
        <f>'[1]7'!$D$80</f>
        <v>38</v>
      </c>
      <c r="G55" s="94">
        <f>'[1]7'!$E$80</f>
        <v>33</v>
      </c>
      <c r="H55" s="95">
        <f>'[1]7'!$F$80</f>
        <v>20</v>
      </c>
      <c r="I55" s="94">
        <f>'[1]7'!$G$80</f>
        <v>20</v>
      </c>
      <c r="J55" s="96">
        <f>'[1]7'!$H$80</f>
        <v>20</v>
      </c>
      <c r="K55" s="94">
        <f>'[1]7'!$P$80</f>
        <v>31</v>
      </c>
      <c r="L55" s="94">
        <f>'[1]7'!$Y$80</f>
        <v>33</v>
      </c>
      <c r="M55" s="94">
        <f>'[1]7'!$AA$80</f>
        <v>35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900</v>
      </c>
      <c r="F56" s="81">
        <f t="shared" si="7"/>
        <v>4244</v>
      </c>
      <c r="G56" s="81">
        <f t="shared" si="7"/>
        <v>11176</v>
      </c>
      <c r="H56" s="82">
        <f t="shared" si="7"/>
        <v>1500</v>
      </c>
      <c r="I56" s="81">
        <f t="shared" si="7"/>
        <v>5685</v>
      </c>
      <c r="J56" s="83">
        <f t="shared" si="7"/>
        <v>5685</v>
      </c>
      <c r="K56" s="81">
        <f t="shared" si="7"/>
        <v>2250</v>
      </c>
      <c r="L56" s="81">
        <f t="shared" si="7"/>
        <v>1000</v>
      </c>
      <c r="M56" s="81">
        <f t="shared" si="7"/>
        <v>1000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'[1]7'!$C$82</f>
        <v>900</v>
      </c>
      <c r="F57" s="88">
        <f>'[1]7'!$D$82</f>
        <v>0</v>
      </c>
      <c r="G57" s="88">
        <f>'[1]7'!$E$82</f>
        <v>600</v>
      </c>
      <c r="H57" s="89">
        <f>'[1]7'!$F$82</f>
        <v>1000</v>
      </c>
      <c r="I57" s="88">
        <f>'[1]7'!$G$82</f>
        <v>1992</v>
      </c>
      <c r="J57" s="90">
        <f>'[1]7'!$H$82</f>
        <v>1992</v>
      </c>
      <c r="K57" s="88">
        <f>'[1]7'!$P$82</f>
        <v>1000</v>
      </c>
      <c r="L57" s="88">
        <f>'[1]7'!$Y$82</f>
        <v>1000</v>
      </c>
      <c r="M57" s="88">
        <f>'[1]7'!$AA$82</f>
        <v>1000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'[1]7'!$C$83</f>
        <v>0</v>
      </c>
      <c r="F58" s="94">
        <f>'[1]7'!$D$83</f>
        <v>4244</v>
      </c>
      <c r="G58" s="94">
        <f>'[1]7'!$E$83</f>
        <v>10576</v>
      </c>
      <c r="H58" s="95">
        <f>'[1]7'!$F$83</f>
        <v>500</v>
      </c>
      <c r="I58" s="94">
        <f>'[1]7'!$G$83</f>
        <v>3693</v>
      </c>
      <c r="J58" s="96">
        <f>'[1]7'!$H$83</f>
        <v>3693</v>
      </c>
      <c r="K58" s="94">
        <f>'[1]7'!$P$83</f>
        <v>1250</v>
      </c>
      <c r="L58" s="94">
        <f>'[1]7'!$Y$83</f>
        <v>0</v>
      </c>
      <c r="M58" s="94">
        <f>'[1]7'!$AA$83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1132872</v>
      </c>
      <c r="F59" s="81">
        <f t="shared" si="8"/>
        <v>1236616</v>
      </c>
      <c r="G59" s="81">
        <f t="shared" si="8"/>
        <v>1442896</v>
      </c>
      <c r="H59" s="82">
        <f t="shared" si="8"/>
        <v>1607131</v>
      </c>
      <c r="I59" s="81">
        <f t="shared" si="8"/>
        <v>1501480</v>
      </c>
      <c r="J59" s="83">
        <f t="shared" si="8"/>
        <v>1501481</v>
      </c>
      <c r="K59" s="81">
        <f t="shared" si="8"/>
        <v>1550333</v>
      </c>
      <c r="L59" s="81">
        <f t="shared" si="8"/>
        <v>1631216</v>
      </c>
      <c r="M59" s="81">
        <f t="shared" si="8"/>
        <v>1698686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'[1]7'!$C$85</f>
        <v>0</v>
      </c>
      <c r="F60" s="88">
        <f>'[1]7'!$D$85</f>
        <v>0</v>
      </c>
      <c r="G60" s="88">
        <f>'[1]7'!$E$85</f>
        <v>0</v>
      </c>
      <c r="H60" s="89">
        <f>'[1]7'!$F$85</f>
        <v>0</v>
      </c>
      <c r="I60" s="88">
        <f>'[1]7'!$G$85</f>
        <v>0</v>
      </c>
      <c r="J60" s="90">
        <f>'[1]7'!$H$85</f>
        <v>0</v>
      </c>
      <c r="K60" s="88">
        <f>'[1]7'!$P$85</f>
        <v>0</v>
      </c>
      <c r="L60" s="88">
        <f>'[1]7'!$Y$85</f>
        <v>0</v>
      </c>
      <c r="M60" s="88">
        <f>'[1]7'!$AA$85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'[1]7'!$C$86</f>
        <v>1132872</v>
      </c>
      <c r="F61" s="94">
        <f>'[1]7'!$D$86</f>
        <v>1236616</v>
      </c>
      <c r="G61" s="94">
        <f>'[1]7'!$E$86</f>
        <v>1442896</v>
      </c>
      <c r="H61" s="95">
        <f>'[1]7'!$F$86</f>
        <v>1607131</v>
      </c>
      <c r="I61" s="94">
        <f>'[1]7'!$G$86</f>
        <v>1501480</v>
      </c>
      <c r="J61" s="96">
        <f>'[1]7'!$H$86</f>
        <v>1501481</v>
      </c>
      <c r="K61" s="94">
        <f>'[1]7'!$P$86</f>
        <v>1550333</v>
      </c>
      <c r="L61" s="94">
        <f>'[1]7'!$Y$86</f>
        <v>1631216</v>
      </c>
      <c r="M61" s="94">
        <f>'[1]7'!$AA$86</f>
        <v>1698686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'[1]7'!$C$87</f>
        <v>0</v>
      </c>
      <c r="F62" s="101">
        <f>'[1]7'!$D$87</f>
        <v>0</v>
      </c>
      <c r="G62" s="101">
        <f>'[1]7'!$E$87</f>
        <v>0</v>
      </c>
      <c r="H62" s="102">
        <f>'[1]7'!$F$87</f>
        <v>0</v>
      </c>
      <c r="I62" s="101">
        <f>'[1]7'!$G$87</f>
        <v>250</v>
      </c>
      <c r="J62" s="103">
        <f>'[1]7'!$H$87</f>
        <v>250</v>
      </c>
      <c r="K62" s="101">
        <f>'[1]7'!$P$87</f>
        <v>0</v>
      </c>
      <c r="L62" s="101">
        <f>'[1]7'!$Y$87</f>
        <v>0</v>
      </c>
      <c r="M62" s="101">
        <f>'[1]7'!$AA$87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'[1]7'!$C$88</f>
        <v>0</v>
      </c>
      <c r="F63" s="101">
        <f>'[1]7'!$D$88</f>
        <v>0</v>
      </c>
      <c r="G63" s="101">
        <f>'[1]7'!$E$88</f>
        <v>0</v>
      </c>
      <c r="H63" s="102">
        <f>'[1]7'!$F$88</f>
        <v>0</v>
      </c>
      <c r="I63" s="101">
        <f>'[1]7'!$G$88</f>
        <v>0</v>
      </c>
      <c r="J63" s="103">
        <f>'[1]7'!$H$88</f>
        <v>0</v>
      </c>
      <c r="K63" s="101">
        <f>'[1]7'!$P$88</f>
        <v>0</v>
      </c>
      <c r="L63" s="101">
        <f>'[1]7'!$Y$88</f>
        <v>0</v>
      </c>
      <c r="M63" s="101">
        <f>'[1]7'!$AA$88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339636</v>
      </c>
      <c r="F64" s="94">
        <f t="shared" si="9"/>
        <v>332109</v>
      </c>
      <c r="G64" s="94">
        <f t="shared" si="9"/>
        <v>406835</v>
      </c>
      <c r="H64" s="95">
        <f t="shared" si="9"/>
        <v>254170</v>
      </c>
      <c r="I64" s="94">
        <f t="shared" si="9"/>
        <v>502456</v>
      </c>
      <c r="J64" s="96">
        <f t="shared" si="9"/>
        <v>502456</v>
      </c>
      <c r="K64" s="94">
        <f t="shared" si="9"/>
        <v>273947</v>
      </c>
      <c r="L64" s="94">
        <f t="shared" si="9"/>
        <v>223907</v>
      </c>
      <c r="M64" s="94">
        <f t="shared" si="9"/>
        <v>227702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280000</v>
      </c>
      <c r="F65" s="81">
        <f t="shared" si="10"/>
        <v>249500</v>
      </c>
      <c r="G65" s="81">
        <f t="shared" si="10"/>
        <v>300000</v>
      </c>
      <c r="H65" s="82">
        <f t="shared" si="10"/>
        <v>185000</v>
      </c>
      <c r="I65" s="81">
        <f t="shared" si="10"/>
        <v>279600</v>
      </c>
      <c r="J65" s="83">
        <f t="shared" si="10"/>
        <v>279645</v>
      </c>
      <c r="K65" s="81">
        <f t="shared" si="10"/>
        <v>149700</v>
      </c>
      <c r="L65" s="81">
        <f t="shared" si="10"/>
        <v>148000</v>
      </c>
      <c r="M65" s="81">
        <f t="shared" si="10"/>
        <v>148000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'[1]7'!$C$91</f>
        <v>0</v>
      </c>
      <c r="F66" s="88">
        <f>'[1]7'!$D$91</f>
        <v>0</v>
      </c>
      <c r="G66" s="88">
        <f>'[1]7'!$E$91</f>
        <v>0</v>
      </c>
      <c r="H66" s="89">
        <f>'[1]7'!$F$91</f>
        <v>0</v>
      </c>
      <c r="I66" s="88">
        <f>'[1]7'!$G$91</f>
        <v>0</v>
      </c>
      <c r="J66" s="90">
        <f>'[1]7'!$H$91</f>
        <v>0</v>
      </c>
      <c r="K66" s="88">
        <f>'[1]7'!$P$91</f>
        <v>0</v>
      </c>
      <c r="L66" s="88">
        <f>'[1]7'!$Y$91</f>
        <v>0</v>
      </c>
      <c r="M66" s="90">
        <f>'[1]7'!$AA$91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'[1]7'!$C$92</f>
        <v>280000</v>
      </c>
      <c r="F67" s="94">
        <f>'[1]7'!$D$92</f>
        <v>249500</v>
      </c>
      <c r="G67" s="94">
        <f>'[1]7'!$E$92</f>
        <v>300000</v>
      </c>
      <c r="H67" s="95">
        <f>'[1]7'!$F$92</f>
        <v>185000</v>
      </c>
      <c r="I67" s="94">
        <f>'[1]7'!$G$92</f>
        <v>279600</v>
      </c>
      <c r="J67" s="96">
        <f>'[1]7'!$H$92</f>
        <v>279645</v>
      </c>
      <c r="K67" s="94">
        <f>'[1]7'!$P$92</f>
        <v>149700</v>
      </c>
      <c r="L67" s="94">
        <f>'[1]7'!$Y$92</f>
        <v>148000</v>
      </c>
      <c r="M67" s="96">
        <f>'[1]7'!$AA$92</f>
        <v>148000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59636</v>
      </c>
      <c r="F68" s="101">
        <f t="shared" si="11"/>
        <v>82609</v>
      </c>
      <c r="G68" s="101">
        <f t="shared" si="11"/>
        <v>106835</v>
      </c>
      <c r="H68" s="102">
        <f t="shared" si="11"/>
        <v>69170</v>
      </c>
      <c r="I68" s="101">
        <f t="shared" si="11"/>
        <v>222856</v>
      </c>
      <c r="J68" s="103">
        <f t="shared" si="11"/>
        <v>222811</v>
      </c>
      <c r="K68" s="101">
        <f t="shared" si="11"/>
        <v>124247</v>
      </c>
      <c r="L68" s="101">
        <f t="shared" si="11"/>
        <v>75907</v>
      </c>
      <c r="M68" s="101">
        <f t="shared" si="11"/>
        <v>79702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'[1]7'!$C$94</f>
        <v>0</v>
      </c>
      <c r="F69" s="88">
        <f>'[1]7'!$D$94</f>
        <v>0</v>
      </c>
      <c r="G69" s="88">
        <f>'[1]7'!$E$94</f>
        <v>0</v>
      </c>
      <c r="H69" s="89">
        <f>'[1]7'!$F$94</f>
        <v>0</v>
      </c>
      <c r="I69" s="88">
        <f>'[1]7'!$G$94</f>
        <v>0</v>
      </c>
      <c r="J69" s="90">
        <f>'[1]7'!$H$94</f>
        <v>0</v>
      </c>
      <c r="K69" s="88">
        <f>'[1]7'!$P$94</f>
        <v>0</v>
      </c>
      <c r="L69" s="88">
        <f>'[1]7'!$Y$94</f>
        <v>0</v>
      </c>
      <c r="M69" s="90">
        <f>'[1]7'!$AA$94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'[1]7'!$C$95</f>
        <v>59636</v>
      </c>
      <c r="F70" s="94">
        <f>'[1]7'!$D$95</f>
        <v>82609</v>
      </c>
      <c r="G70" s="94">
        <f>'[1]7'!$E$95</f>
        <v>106835</v>
      </c>
      <c r="H70" s="95">
        <f>'[1]7'!$F$95</f>
        <v>69170</v>
      </c>
      <c r="I70" s="94">
        <f>'[1]7'!$G$95</f>
        <v>222856</v>
      </c>
      <c r="J70" s="96">
        <f>'[1]7'!$H$95</f>
        <v>222811</v>
      </c>
      <c r="K70" s="94">
        <f>'[1]7'!$P$95</f>
        <v>124247</v>
      </c>
      <c r="L70" s="94">
        <f>'[1]7'!$Y$95</f>
        <v>75907</v>
      </c>
      <c r="M70" s="96">
        <f>'[1]7'!$AA$95</f>
        <v>79702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'[1]7'!$C$96</f>
        <v>45426</v>
      </c>
      <c r="F72" s="101">
        <f>'[1]7'!$D$96</f>
        <v>38531</v>
      </c>
      <c r="G72" s="101">
        <f>'[1]7'!$E$96</f>
        <v>669159</v>
      </c>
      <c r="H72" s="102">
        <f>'[1]7'!$F$96</f>
        <v>171408</v>
      </c>
      <c r="I72" s="101">
        <f>'[1]7'!$G$96</f>
        <v>156748</v>
      </c>
      <c r="J72" s="103">
        <f>'[1]7'!$H$96</f>
        <v>156748</v>
      </c>
      <c r="K72" s="101">
        <f>'[1]7'!$P$96</f>
        <v>201623</v>
      </c>
      <c r="L72" s="101">
        <f>'[1]7'!$Y$96</f>
        <v>253546</v>
      </c>
      <c r="M72" s="101">
        <f>'[1]7'!$AA$96</f>
        <v>259623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10707</v>
      </c>
      <c r="F73" s="101">
        <f t="shared" si="12"/>
        <v>7747</v>
      </c>
      <c r="G73" s="101">
        <f t="shared" si="12"/>
        <v>11538</v>
      </c>
      <c r="H73" s="102">
        <f t="shared" si="12"/>
        <v>14405</v>
      </c>
      <c r="I73" s="101">
        <f t="shared" si="12"/>
        <v>13990</v>
      </c>
      <c r="J73" s="103">
        <f t="shared" si="12"/>
        <v>13991</v>
      </c>
      <c r="K73" s="101">
        <f t="shared" si="12"/>
        <v>10380</v>
      </c>
      <c r="L73" s="101">
        <f t="shared" si="12"/>
        <v>10408</v>
      </c>
      <c r="M73" s="101">
        <f t="shared" si="12"/>
        <v>10928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'[1]7'!$C$98</f>
        <v>126</v>
      </c>
      <c r="F74" s="88">
        <f>'[1]7'!$D$98</f>
        <v>839</v>
      </c>
      <c r="G74" s="88">
        <f>'[1]7'!$E$98</f>
        <v>134</v>
      </c>
      <c r="H74" s="89">
        <f>'[1]7'!$F$98</f>
        <v>0</v>
      </c>
      <c r="I74" s="88">
        <f>'[1]7'!$G$98</f>
        <v>805</v>
      </c>
      <c r="J74" s="90">
        <f>'[1]7'!$H$98</f>
        <v>806</v>
      </c>
      <c r="K74" s="88">
        <f>'[1]7'!$P$98</f>
        <v>0</v>
      </c>
      <c r="L74" s="88">
        <f>'[1]7'!$Y$98</f>
        <v>0</v>
      </c>
      <c r="M74" s="88">
        <f>'[1]7'!$AA$98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'[1]7'!$C$99</f>
        <v>10581</v>
      </c>
      <c r="F75" s="94">
        <f>'[1]7'!$D$99</f>
        <v>6908</v>
      </c>
      <c r="G75" s="94">
        <f>'[1]7'!$E$99</f>
        <v>11404</v>
      </c>
      <c r="H75" s="95">
        <f>'[1]7'!$F$99</f>
        <v>14405</v>
      </c>
      <c r="I75" s="94">
        <f>'[1]7'!$G$99</f>
        <v>13185</v>
      </c>
      <c r="J75" s="96">
        <f>'[1]7'!$H$99</f>
        <v>13185</v>
      </c>
      <c r="K75" s="94">
        <f>'[1]7'!$P$99</f>
        <v>10380</v>
      </c>
      <c r="L75" s="94">
        <f>'[1]7'!$Y$99</f>
        <v>10408</v>
      </c>
      <c r="M75" s="94">
        <f>'[1]7'!$AA$99</f>
        <v>10928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4681</v>
      </c>
      <c r="F77" s="74">
        <f t="shared" si="13"/>
        <v>15478</v>
      </c>
      <c r="G77" s="74">
        <f t="shared" si="13"/>
        <v>12006</v>
      </c>
      <c r="H77" s="75">
        <f t="shared" si="13"/>
        <v>6162</v>
      </c>
      <c r="I77" s="74">
        <f t="shared" si="13"/>
        <v>9834</v>
      </c>
      <c r="J77" s="76">
        <f t="shared" si="13"/>
        <v>9208</v>
      </c>
      <c r="K77" s="74">
        <f t="shared" si="13"/>
        <v>6766</v>
      </c>
      <c r="L77" s="74">
        <f t="shared" si="13"/>
        <v>2846</v>
      </c>
      <c r="M77" s="74">
        <f t="shared" si="13"/>
        <v>3244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28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'[1]7'!$C$102</f>
        <v>0</v>
      </c>
      <c r="F79" s="88">
        <f>'[1]7'!$D$102</f>
        <v>0</v>
      </c>
      <c r="G79" s="88">
        <f>'[1]7'!$E$102</f>
        <v>0</v>
      </c>
      <c r="H79" s="89">
        <f>'[1]7'!$F$102</f>
        <v>0</v>
      </c>
      <c r="I79" s="88">
        <f>'[1]7'!$G$102</f>
        <v>0</v>
      </c>
      <c r="J79" s="90">
        <f>'[1]7'!$H$102</f>
        <v>0</v>
      </c>
      <c r="K79" s="88">
        <f>'[1]7'!$P$102</f>
        <v>0</v>
      </c>
      <c r="L79" s="88">
        <f>'[1]7'!$Y$102</f>
        <v>0</v>
      </c>
      <c r="M79" s="88">
        <f>'[1]7'!$AA$102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'[1]7'!$C$103</f>
        <v>0</v>
      </c>
      <c r="F80" s="94">
        <f>'[1]7'!$D$103</f>
        <v>0</v>
      </c>
      <c r="G80" s="94">
        <f>'[1]7'!$E$103</f>
        <v>0</v>
      </c>
      <c r="H80" s="95">
        <f>'[1]7'!$F$103</f>
        <v>0</v>
      </c>
      <c r="I80" s="94">
        <f>'[1]7'!$G$103</f>
        <v>0</v>
      </c>
      <c r="J80" s="96">
        <f>'[1]7'!$H$103</f>
        <v>28</v>
      </c>
      <c r="K80" s="94">
        <f>'[1]7'!$P$103</f>
        <v>0</v>
      </c>
      <c r="L80" s="94">
        <f>'[1]7'!$Y$103</f>
        <v>0</v>
      </c>
      <c r="M80" s="94">
        <f>'[1]7'!$AA$103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4298</v>
      </c>
      <c r="F81" s="101">
        <f t="shared" si="15"/>
        <v>15328</v>
      </c>
      <c r="G81" s="101">
        <f t="shared" si="15"/>
        <v>5584</v>
      </c>
      <c r="H81" s="102">
        <f t="shared" si="15"/>
        <v>5362</v>
      </c>
      <c r="I81" s="101">
        <f t="shared" si="15"/>
        <v>9692</v>
      </c>
      <c r="J81" s="103">
        <f t="shared" si="15"/>
        <v>8508</v>
      </c>
      <c r="K81" s="101">
        <f t="shared" si="15"/>
        <v>6566</v>
      </c>
      <c r="L81" s="101">
        <f t="shared" si="15"/>
        <v>2846</v>
      </c>
      <c r="M81" s="101">
        <f t="shared" si="15"/>
        <v>3244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'[1]7'!$C$105</f>
        <v>0</v>
      </c>
      <c r="F82" s="88">
        <f>'[1]7'!$D$105</f>
        <v>12270</v>
      </c>
      <c r="G82" s="88">
        <f>'[1]7'!$E$105</f>
        <v>0</v>
      </c>
      <c r="H82" s="89">
        <f>'[1]7'!$F$105</f>
        <v>650</v>
      </c>
      <c r="I82" s="88">
        <f>'[1]7'!$G$105</f>
        <v>650</v>
      </c>
      <c r="J82" s="90">
        <f>'[1]7'!$H$105</f>
        <v>0</v>
      </c>
      <c r="K82" s="88">
        <f>'[1]7'!$P$105</f>
        <v>0</v>
      </c>
      <c r="L82" s="88">
        <f>'[1]7'!$Y$105</f>
        <v>0</v>
      </c>
      <c r="M82" s="88">
        <f>'[1]7'!$AA$105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'[1]7'!$C$106</f>
        <v>4298</v>
      </c>
      <c r="F83" s="94">
        <f>'[1]7'!$D$106</f>
        <v>3058</v>
      </c>
      <c r="G83" s="94">
        <f>'[1]7'!$E$106</f>
        <v>5584</v>
      </c>
      <c r="H83" s="95">
        <f>'[1]7'!$F$106</f>
        <v>4712</v>
      </c>
      <c r="I83" s="94">
        <f>'[1]7'!$G$106</f>
        <v>9042</v>
      </c>
      <c r="J83" s="96">
        <f>'[1]7'!$H$106</f>
        <v>8508</v>
      </c>
      <c r="K83" s="94">
        <f>'[1]7'!$P$106</f>
        <v>6566</v>
      </c>
      <c r="L83" s="94">
        <f>'[1]7'!$Y$106</f>
        <v>2846</v>
      </c>
      <c r="M83" s="94">
        <f>'[1]7'!$AA$106</f>
        <v>3244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'[1]7'!$C$107</f>
        <v>0</v>
      </c>
      <c r="F84" s="101">
        <f>'[1]7'!$D$107</f>
        <v>0</v>
      </c>
      <c r="G84" s="101">
        <f>'[1]7'!$E$107</f>
        <v>0</v>
      </c>
      <c r="H84" s="102">
        <f>'[1]7'!$F$107</f>
        <v>0</v>
      </c>
      <c r="I84" s="101">
        <f>'[1]7'!$G$107</f>
        <v>0</v>
      </c>
      <c r="J84" s="103">
        <f>'[1]7'!$H$107</f>
        <v>0</v>
      </c>
      <c r="K84" s="101">
        <f>'[1]7'!$P$107</f>
        <v>0</v>
      </c>
      <c r="L84" s="101">
        <f>'[1]7'!$Y$107</f>
        <v>0</v>
      </c>
      <c r="M84" s="101">
        <f>'[1]7'!$AA$107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'[1]7'!$C$108</f>
        <v>0</v>
      </c>
      <c r="F85" s="101">
        <f>'[1]7'!$D$108</f>
        <v>0</v>
      </c>
      <c r="G85" s="101">
        <f>'[1]7'!$E$108</f>
        <v>0</v>
      </c>
      <c r="H85" s="102">
        <f>'[1]7'!$F$108</f>
        <v>0</v>
      </c>
      <c r="I85" s="101">
        <f>'[1]7'!$G$108</f>
        <v>0</v>
      </c>
      <c r="J85" s="103">
        <f>'[1]7'!$H$108</f>
        <v>0</v>
      </c>
      <c r="K85" s="101">
        <f>'[1]7'!$P$108</f>
        <v>0</v>
      </c>
      <c r="L85" s="101">
        <f>'[1]7'!$Y$108</f>
        <v>0</v>
      </c>
      <c r="M85" s="101">
        <f>'[1]7'!$AA$108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'[1]7'!$C$109</f>
        <v>0</v>
      </c>
      <c r="F86" s="101">
        <f>'[1]7'!$D$109</f>
        <v>0</v>
      </c>
      <c r="G86" s="101">
        <f>'[1]7'!$E$109</f>
        <v>0</v>
      </c>
      <c r="H86" s="102">
        <f>'[1]7'!$F$109</f>
        <v>0</v>
      </c>
      <c r="I86" s="101">
        <f>'[1]7'!$G$109</f>
        <v>0</v>
      </c>
      <c r="J86" s="103">
        <f>'[1]7'!$H$109</f>
        <v>0</v>
      </c>
      <c r="K86" s="101">
        <f>'[1]7'!$P$109</f>
        <v>0</v>
      </c>
      <c r="L86" s="101">
        <f>'[1]7'!$Y$109</f>
        <v>0</v>
      </c>
      <c r="M86" s="101">
        <f>'[1]7'!$AA$109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'[1]7'!$C$110</f>
        <v>0</v>
      </c>
      <c r="F87" s="101">
        <f>'[1]7'!$D$110</f>
        <v>0</v>
      </c>
      <c r="G87" s="101">
        <f>'[1]7'!$E$110</f>
        <v>0</v>
      </c>
      <c r="H87" s="102">
        <f>'[1]7'!$F$110</f>
        <v>0</v>
      </c>
      <c r="I87" s="101">
        <f>'[1]7'!$G$110</f>
        <v>0</v>
      </c>
      <c r="J87" s="103">
        <f>'[1]7'!$H$110</f>
        <v>0</v>
      </c>
      <c r="K87" s="101">
        <f>'[1]7'!$P$110</f>
        <v>0</v>
      </c>
      <c r="L87" s="101">
        <f>'[1]7'!$Y$110</f>
        <v>0</v>
      </c>
      <c r="M87" s="101">
        <f>'[1]7'!$AA$110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'[1]7'!$C$111</f>
        <v>383</v>
      </c>
      <c r="F88" s="101">
        <f>'[1]7'!$D$111</f>
        <v>150</v>
      </c>
      <c r="G88" s="101">
        <f>'[1]7'!$E$111</f>
        <v>6422</v>
      </c>
      <c r="H88" s="102">
        <f>'[1]7'!$F$111</f>
        <v>800</v>
      </c>
      <c r="I88" s="101">
        <f>'[1]7'!$G$111</f>
        <v>142</v>
      </c>
      <c r="J88" s="103">
        <f>'[1]7'!$H$111</f>
        <v>672</v>
      </c>
      <c r="K88" s="101">
        <f>'[1]7'!$P$111</f>
        <v>200</v>
      </c>
      <c r="L88" s="101">
        <f>'[1]7'!$Y$111</f>
        <v>0</v>
      </c>
      <c r="M88" s="101">
        <f>'[1]7'!$AA$111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'[1]7'!$C$112</f>
        <v>2</v>
      </c>
      <c r="F90" s="74">
        <f>'[1]7'!$D$112</f>
        <v>4985</v>
      </c>
      <c r="G90" s="74">
        <f>'[1]7'!$E$112</f>
        <v>0</v>
      </c>
      <c r="H90" s="75">
        <f>'[1]7'!$F$112</f>
        <v>0</v>
      </c>
      <c r="I90" s="74">
        <f>'[1]7'!$G$112</f>
        <v>0</v>
      </c>
      <c r="J90" s="76">
        <f>'[1]7'!$H$112</f>
        <v>0</v>
      </c>
      <c r="K90" s="74">
        <f>'[1]7'!$P$112</f>
        <v>236</v>
      </c>
      <c r="L90" s="74">
        <f>'[1]7'!$Y$112</f>
        <v>0</v>
      </c>
      <c r="M90" s="74">
        <f>'[1]7'!$AA$112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2226580</v>
      </c>
      <c r="F92" s="28">
        <f t="shared" ref="F92:M92" si="16">F4+F51+F77+F90</f>
        <v>2421869</v>
      </c>
      <c r="G92" s="28">
        <f t="shared" si="16"/>
        <v>3311354</v>
      </c>
      <c r="H92" s="29">
        <f t="shared" si="16"/>
        <v>2883969</v>
      </c>
      <c r="I92" s="28">
        <f t="shared" si="16"/>
        <v>3013455</v>
      </c>
      <c r="J92" s="30">
        <f t="shared" si="16"/>
        <v>3013455</v>
      </c>
      <c r="K92" s="28">
        <f t="shared" si="16"/>
        <v>2973459</v>
      </c>
      <c r="L92" s="28">
        <f t="shared" si="16"/>
        <v>3080528</v>
      </c>
      <c r="M92" s="28">
        <f t="shared" si="16"/>
        <v>3219734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'[1]7'!$B$9)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205975</v>
      </c>
      <c r="F4" s="74">
        <f t="shared" ref="F4:M4" si="0">F5+F8+F47</f>
        <v>209518</v>
      </c>
      <c r="G4" s="74">
        <f t="shared" si="0"/>
        <v>215968</v>
      </c>
      <c r="H4" s="75">
        <f t="shared" si="0"/>
        <v>191813</v>
      </c>
      <c r="I4" s="74">
        <f t="shared" si="0"/>
        <v>193586</v>
      </c>
      <c r="J4" s="76">
        <f t="shared" si="0"/>
        <v>195136</v>
      </c>
      <c r="K4" s="74">
        <f t="shared" si="0"/>
        <v>228904</v>
      </c>
      <c r="L4" s="74">
        <f t="shared" si="0"/>
        <v>233438</v>
      </c>
      <c r="M4" s="74">
        <f t="shared" si="0"/>
        <v>245211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49262</v>
      </c>
      <c r="F5" s="81">
        <f t="shared" ref="F5:M5" si="1">SUM(F6:F7)</f>
        <v>54090</v>
      </c>
      <c r="G5" s="81">
        <f t="shared" si="1"/>
        <v>61343</v>
      </c>
      <c r="H5" s="82">
        <f t="shared" si="1"/>
        <v>70685</v>
      </c>
      <c r="I5" s="81">
        <f t="shared" si="1"/>
        <v>75420</v>
      </c>
      <c r="J5" s="83">
        <f t="shared" si="1"/>
        <v>73917</v>
      </c>
      <c r="K5" s="81">
        <f t="shared" si="1"/>
        <v>96316</v>
      </c>
      <c r="L5" s="81">
        <f t="shared" si="1"/>
        <v>102413</v>
      </c>
      <c r="M5" s="81">
        <f t="shared" si="1"/>
        <v>107635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'[1]7'!C$226</f>
        <v>43401</v>
      </c>
      <c r="F6" s="88">
        <f>'[1]7'!D$226</f>
        <v>47722</v>
      </c>
      <c r="G6" s="88">
        <f>'[1]7'!E$226</f>
        <v>54293</v>
      </c>
      <c r="H6" s="89">
        <f>'[1]7'!F$226</f>
        <v>60943</v>
      </c>
      <c r="I6" s="88">
        <f>'[1]7'!G$226</f>
        <v>67357</v>
      </c>
      <c r="J6" s="90">
        <f>'[1]7'!H$226</f>
        <v>73917</v>
      </c>
      <c r="K6" s="88">
        <f>'[1]7'!P$226</f>
        <v>83689</v>
      </c>
      <c r="L6" s="88">
        <f>'[1]7'!Y$226</f>
        <v>88978</v>
      </c>
      <c r="M6" s="88">
        <f>'[1]7'!AA$226</f>
        <v>93530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'[1]7'!C$227</f>
        <v>5861</v>
      </c>
      <c r="F7" s="94">
        <f>'[1]7'!D$227</f>
        <v>6368</v>
      </c>
      <c r="G7" s="94">
        <f>'[1]7'!E$227</f>
        <v>7050</v>
      </c>
      <c r="H7" s="95">
        <f>'[1]7'!F$227</f>
        <v>9742</v>
      </c>
      <c r="I7" s="94">
        <f>'[1]7'!G$227</f>
        <v>8063</v>
      </c>
      <c r="J7" s="96">
        <f>'[1]7'!H$227</f>
        <v>0</v>
      </c>
      <c r="K7" s="94">
        <f>'[1]7'!P$227</f>
        <v>12627</v>
      </c>
      <c r="L7" s="94">
        <f>'[1]7'!Y$227</f>
        <v>13435</v>
      </c>
      <c r="M7" s="94">
        <f>'[1]7'!AA$227</f>
        <v>14105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156713</v>
      </c>
      <c r="F8" s="81">
        <f t="shared" ref="F8:M8" si="3">SUM(F9:F46)</f>
        <v>155428</v>
      </c>
      <c r="G8" s="81">
        <f t="shared" si="3"/>
        <v>154625</v>
      </c>
      <c r="H8" s="82">
        <f t="shared" si="3"/>
        <v>121128</v>
      </c>
      <c r="I8" s="81">
        <f t="shared" si="3"/>
        <v>118166</v>
      </c>
      <c r="J8" s="83">
        <f t="shared" si="3"/>
        <v>121219</v>
      </c>
      <c r="K8" s="81">
        <f t="shared" si="3"/>
        <v>132588</v>
      </c>
      <c r="L8" s="81">
        <f t="shared" si="3"/>
        <v>131025</v>
      </c>
      <c r="M8" s="81">
        <f t="shared" si="3"/>
        <v>137576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'[1]7'!C$229</f>
        <v>208</v>
      </c>
      <c r="F9" s="88">
        <f>'[1]7'!D$229</f>
        <v>290</v>
      </c>
      <c r="G9" s="88">
        <f>'[1]7'!E$229</f>
        <v>155</v>
      </c>
      <c r="H9" s="89">
        <f>'[1]7'!F$229</f>
        <v>80</v>
      </c>
      <c r="I9" s="88">
        <f>'[1]7'!G$229</f>
        <v>368</v>
      </c>
      <c r="J9" s="90">
        <f>'[1]7'!H$229</f>
        <v>3345</v>
      </c>
      <c r="K9" s="88">
        <f>'[1]7'!P$229</f>
        <v>576</v>
      </c>
      <c r="L9" s="88">
        <f>'[1]7'!Y$229</f>
        <v>607</v>
      </c>
      <c r="M9" s="88">
        <f>'[1]7'!AA$229</f>
        <v>637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'[1]7'!C$230</f>
        <v>8431</v>
      </c>
      <c r="F10" s="101">
        <f>'[1]7'!D$230</f>
        <v>5930</v>
      </c>
      <c r="G10" s="101">
        <f>'[1]7'!E$230</f>
        <v>16195</v>
      </c>
      <c r="H10" s="102">
        <f>'[1]7'!F$230</f>
        <v>2747</v>
      </c>
      <c r="I10" s="101">
        <f>'[1]7'!G$230</f>
        <v>2547</v>
      </c>
      <c r="J10" s="103">
        <f>'[1]7'!H$230</f>
        <v>3367</v>
      </c>
      <c r="K10" s="101">
        <f>'[1]7'!P$230</f>
        <v>3179</v>
      </c>
      <c r="L10" s="101">
        <f>'[1]7'!Y$230</f>
        <v>3348</v>
      </c>
      <c r="M10" s="101">
        <f>'[1]7'!AA$230</f>
        <v>3515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'[1]7'!C$231</f>
        <v>409</v>
      </c>
      <c r="F11" s="101">
        <f>'[1]7'!D$231</f>
        <v>312</v>
      </c>
      <c r="G11" s="101">
        <f>'[1]7'!E$231</f>
        <v>425</v>
      </c>
      <c r="H11" s="102">
        <f>'[1]7'!F$231</f>
        <v>319</v>
      </c>
      <c r="I11" s="101">
        <f>'[1]7'!G$231</f>
        <v>212</v>
      </c>
      <c r="J11" s="103">
        <f>'[1]7'!H$231</f>
        <v>199</v>
      </c>
      <c r="K11" s="101">
        <f>'[1]7'!P$231</f>
        <v>754</v>
      </c>
      <c r="L11" s="101">
        <f>'[1]7'!Y$231</f>
        <v>794</v>
      </c>
      <c r="M11" s="101">
        <f>'[1]7'!AA$231</f>
        <v>833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'[1]7'!C$232</f>
        <v>2468</v>
      </c>
      <c r="F12" s="101">
        <f>'[1]7'!D$232</f>
        <v>2253</v>
      </c>
      <c r="G12" s="101">
        <f>'[1]7'!E$232</f>
        <v>2586</v>
      </c>
      <c r="H12" s="102">
        <f>'[1]7'!F$232</f>
        <v>2598</v>
      </c>
      <c r="I12" s="101">
        <f>'[1]7'!G$232</f>
        <v>2744</v>
      </c>
      <c r="J12" s="103">
        <f>'[1]7'!H$232</f>
        <v>3224</v>
      </c>
      <c r="K12" s="101">
        <f>'[1]7'!P$232</f>
        <v>2728</v>
      </c>
      <c r="L12" s="101">
        <f>'[1]7'!Y$232</f>
        <v>2873</v>
      </c>
      <c r="M12" s="101">
        <f>'[1]7'!AA$232</f>
        <v>3017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'[1]7'!C$233</f>
        <v>319</v>
      </c>
      <c r="F13" s="101">
        <f>'[1]7'!D$233</f>
        <v>156</v>
      </c>
      <c r="G13" s="101">
        <f>'[1]7'!E$233</f>
        <v>121</v>
      </c>
      <c r="H13" s="102">
        <f>'[1]7'!F$233</f>
        <v>600</v>
      </c>
      <c r="I13" s="101">
        <f>'[1]7'!G$233</f>
        <v>27</v>
      </c>
      <c r="J13" s="103">
        <f>'[1]7'!H$233</f>
        <v>42</v>
      </c>
      <c r="K13" s="101">
        <f>'[1]7'!P$233</f>
        <v>700</v>
      </c>
      <c r="L13" s="101">
        <f>'[1]7'!Y$233</f>
        <v>737</v>
      </c>
      <c r="M13" s="101">
        <f>'[1]7'!AA$233</f>
        <v>774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'[1]7'!C$234</f>
        <v>7233</v>
      </c>
      <c r="F14" s="101">
        <f>'[1]7'!D$234</f>
        <v>2412</v>
      </c>
      <c r="G14" s="101">
        <f>'[1]7'!E$234</f>
        <v>407</v>
      </c>
      <c r="H14" s="102">
        <f>'[1]7'!F$234</f>
        <v>1958</v>
      </c>
      <c r="I14" s="101">
        <f>'[1]7'!G$234</f>
        <v>1876</v>
      </c>
      <c r="J14" s="103">
        <f>'[1]7'!H$234</f>
        <v>827</v>
      </c>
      <c r="K14" s="101">
        <f>'[1]7'!P$234</f>
        <v>2102</v>
      </c>
      <c r="L14" s="101">
        <f>'[1]7'!Y$234</f>
        <v>2214</v>
      </c>
      <c r="M14" s="101">
        <f>'[1]7'!AA$234</f>
        <v>2324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'[1]7'!C$235</f>
        <v>5733</v>
      </c>
      <c r="F15" s="101">
        <f>'[1]7'!D$235</f>
        <v>6622</v>
      </c>
      <c r="G15" s="101">
        <f>'[1]7'!E$235</f>
        <v>6587</v>
      </c>
      <c r="H15" s="102">
        <f>'[1]7'!F$235</f>
        <v>8543</v>
      </c>
      <c r="I15" s="101">
        <f>'[1]7'!G$235</f>
        <v>7550</v>
      </c>
      <c r="J15" s="103">
        <f>'[1]7'!H$235</f>
        <v>7372</v>
      </c>
      <c r="K15" s="101">
        <f>'[1]7'!P$235</f>
        <v>8655</v>
      </c>
      <c r="L15" s="101">
        <f>'[1]7'!Y$235</f>
        <v>9114</v>
      </c>
      <c r="M15" s="101">
        <f>'[1]7'!AA$235</f>
        <v>9570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'[1]7'!C$236</f>
        <v>8641</v>
      </c>
      <c r="F16" s="101">
        <f>'[1]7'!D$236</f>
        <v>11674</v>
      </c>
      <c r="G16" s="101">
        <f>'[1]7'!E$236</f>
        <v>11601</v>
      </c>
      <c r="H16" s="102">
        <f>'[1]7'!F$236</f>
        <v>14054</v>
      </c>
      <c r="I16" s="101">
        <f>'[1]7'!G$236</f>
        <v>11282</v>
      </c>
      <c r="J16" s="103">
        <f>'[1]7'!H$236</f>
        <v>9328</v>
      </c>
      <c r="K16" s="101">
        <f>'[1]7'!P$236</f>
        <v>12011</v>
      </c>
      <c r="L16" s="101">
        <f>'[1]7'!Y$236</f>
        <v>12648</v>
      </c>
      <c r="M16" s="101">
        <f>'[1]7'!AA$236</f>
        <v>13280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'[1]7'!C$237</f>
        <v>30520</v>
      </c>
      <c r="F17" s="101">
        <f>'[1]7'!D$237</f>
        <v>39590</v>
      </c>
      <c r="G17" s="101">
        <f>'[1]7'!E$237</f>
        <v>41452</v>
      </c>
      <c r="H17" s="102">
        <f>'[1]7'!F$237</f>
        <v>13318</v>
      </c>
      <c r="I17" s="101">
        <f>'[1]7'!G$237</f>
        <v>19175</v>
      </c>
      <c r="J17" s="103">
        <f>'[1]7'!H$237</f>
        <v>22371</v>
      </c>
      <c r="K17" s="101">
        <f>'[1]7'!P$237</f>
        <v>13922</v>
      </c>
      <c r="L17" s="101">
        <f>'[1]7'!Y$237</f>
        <v>6066</v>
      </c>
      <c r="M17" s="101">
        <f>'[1]7'!AA$237</f>
        <v>6370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'[1]7'!C$238</f>
        <v>0</v>
      </c>
      <c r="F18" s="101">
        <f>'[1]7'!D$238</f>
        <v>0</v>
      </c>
      <c r="G18" s="101">
        <f>'[1]7'!E$238</f>
        <v>0</v>
      </c>
      <c r="H18" s="102">
        <f>'[1]7'!F$238</f>
        <v>0</v>
      </c>
      <c r="I18" s="101">
        <f>'[1]7'!G$238</f>
        <v>0</v>
      </c>
      <c r="J18" s="103">
        <f>'[1]7'!H$238</f>
        <v>0</v>
      </c>
      <c r="K18" s="101">
        <f>'[1]7'!P$238</f>
        <v>0</v>
      </c>
      <c r="L18" s="101">
        <f>'[1]7'!Y$238</f>
        <v>0</v>
      </c>
      <c r="M18" s="101">
        <f>'[1]7'!AA$238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'[1]7'!C$239</f>
        <v>0</v>
      </c>
      <c r="F19" s="101">
        <f>'[1]7'!D$239</f>
        <v>0</v>
      </c>
      <c r="G19" s="101">
        <f>'[1]7'!E$239</f>
        <v>0</v>
      </c>
      <c r="H19" s="102">
        <f>'[1]7'!F$239</f>
        <v>0</v>
      </c>
      <c r="I19" s="101">
        <f>'[1]7'!G$239</f>
        <v>0</v>
      </c>
      <c r="J19" s="103">
        <f>'[1]7'!H$239</f>
        <v>0</v>
      </c>
      <c r="K19" s="101">
        <f>'[1]7'!P$239</f>
        <v>0</v>
      </c>
      <c r="L19" s="101">
        <f>'[1]7'!Y$239</f>
        <v>0</v>
      </c>
      <c r="M19" s="101">
        <f>'[1]7'!AA$239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'[1]7'!C$240</f>
        <v>0</v>
      </c>
      <c r="F20" s="101">
        <f>'[1]7'!D$240</f>
        <v>0</v>
      </c>
      <c r="G20" s="101">
        <f>'[1]7'!E$240</f>
        <v>0</v>
      </c>
      <c r="H20" s="102">
        <f>'[1]7'!F$240</f>
        <v>0</v>
      </c>
      <c r="I20" s="101">
        <f>'[1]7'!G$240</f>
        <v>0</v>
      </c>
      <c r="J20" s="103">
        <f>'[1]7'!H$240</f>
        <v>0</v>
      </c>
      <c r="K20" s="101">
        <f>'[1]7'!P$240</f>
        <v>0</v>
      </c>
      <c r="L20" s="101">
        <f>'[1]7'!Y$240</f>
        <v>0</v>
      </c>
      <c r="M20" s="101">
        <f>'[1]7'!AA$240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'[1]7'!C$241</f>
        <v>809</v>
      </c>
      <c r="F21" s="101">
        <f>'[1]7'!D$241</f>
        <v>998</v>
      </c>
      <c r="G21" s="101">
        <f>'[1]7'!E$241</f>
        <v>1871</v>
      </c>
      <c r="H21" s="102">
        <f>'[1]7'!F$241</f>
        <v>2160</v>
      </c>
      <c r="I21" s="101">
        <f>'[1]7'!G$241</f>
        <v>1953</v>
      </c>
      <c r="J21" s="103">
        <f>'[1]7'!H$241</f>
        <v>2176</v>
      </c>
      <c r="K21" s="101">
        <f>'[1]7'!P$241</f>
        <v>2210</v>
      </c>
      <c r="L21" s="101">
        <f>'[1]7'!Y$241</f>
        <v>2328</v>
      </c>
      <c r="M21" s="101">
        <f>'[1]7'!AA$241</f>
        <v>2444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'[1]7'!C$242</f>
        <v>23521</v>
      </c>
      <c r="F22" s="101">
        <f>'[1]7'!D$242</f>
        <v>30628</v>
      </c>
      <c r="G22" s="101">
        <f>'[1]7'!E$242</f>
        <v>8289</v>
      </c>
      <c r="H22" s="102">
        <f>'[1]7'!F$242</f>
        <v>5679</v>
      </c>
      <c r="I22" s="101">
        <f>'[1]7'!G$242</f>
        <v>8109</v>
      </c>
      <c r="J22" s="103">
        <f>'[1]7'!H$242</f>
        <v>9960</v>
      </c>
      <c r="K22" s="101">
        <f>'[1]7'!P$242</f>
        <v>6014</v>
      </c>
      <c r="L22" s="101">
        <f>'[1]7'!Y$242</f>
        <v>6332</v>
      </c>
      <c r="M22" s="101">
        <f>'[1]7'!AA$242</f>
        <v>6649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'[1]7'!C$243</f>
        <v>15</v>
      </c>
      <c r="F23" s="101">
        <f>'[1]7'!D$243</f>
        <v>332</v>
      </c>
      <c r="G23" s="101">
        <f>'[1]7'!E$243</f>
        <v>0</v>
      </c>
      <c r="H23" s="102">
        <f>'[1]7'!F$243</f>
        <v>0</v>
      </c>
      <c r="I23" s="101">
        <f>'[1]7'!G$243</f>
        <v>0</v>
      </c>
      <c r="J23" s="103">
        <f>'[1]7'!H$243</f>
        <v>0</v>
      </c>
      <c r="K23" s="101">
        <f>'[1]7'!P$243</f>
        <v>0</v>
      </c>
      <c r="L23" s="101">
        <f>'[1]7'!Y$243</f>
        <v>0</v>
      </c>
      <c r="M23" s="101">
        <f>'[1]7'!AA$243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'[1]7'!C$244</f>
        <v>4</v>
      </c>
      <c r="F24" s="101">
        <f>'[1]7'!D$244</f>
        <v>0</v>
      </c>
      <c r="G24" s="101">
        <f>'[1]7'!E$244</f>
        <v>0</v>
      </c>
      <c r="H24" s="102">
        <f>'[1]7'!F$244</f>
        <v>15</v>
      </c>
      <c r="I24" s="101">
        <f>'[1]7'!G$244</f>
        <v>5</v>
      </c>
      <c r="J24" s="103">
        <f>'[1]7'!H$244</f>
        <v>5</v>
      </c>
      <c r="K24" s="101">
        <f>'[1]7'!P$244</f>
        <v>17</v>
      </c>
      <c r="L24" s="101">
        <f>'[1]7'!Y$244</f>
        <v>18</v>
      </c>
      <c r="M24" s="101">
        <f>'[1]7'!AA$244</f>
        <v>19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'[1]7'!C$245</f>
        <v>1477</v>
      </c>
      <c r="F25" s="101">
        <f>'[1]7'!D$245</f>
        <v>1578</v>
      </c>
      <c r="G25" s="101">
        <f>'[1]7'!E$245</f>
        <v>1923</v>
      </c>
      <c r="H25" s="102">
        <f>'[1]7'!F$245</f>
        <v>1500</v>
      </c>
      <c r="I25" s="101">
        <f>'[1]7'!G$245</f>
        <v>2162</v>
      </c>
      <c r="J25" s="103">
        <f>'[1]7'!H$245</f>
        <v>2319</v>
      </c>
      <c r="K25" s="101">
        <f>'[1]7'!P$245</f>
        <v>1733</v>
      </c>
      <c r="L25" s="101">
        <f>'[1]7'!Y$245</f>
        <v>1825</v>
      </c>
      <c r="M25" s="101">
        <f>'[1]7'!AA$245</f>
        <v>1916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'[1]7'!C$246</f>
        <v>0</v>
      </c>
      <c r="F26" s="101">
        <f>'[1]7'!D$246</f>
        <v>0</v>
      </c>
      <c r="G26" s="101">
        <f>'[1]7'!E$246</f>
        <v>0</v>
      </c>
      <c r="H26" s="102">
        <f>'[1]7'!F$246</f>
        <v>0</v>
      </c>
      <c r="I26" s="101">
        <f>'[1]7'!G$246</f>
        <v>0</v>
      </c>
      <c r="J26" s="103">
        <f>'[1]7'!H$246</f>
        <v>0</v>
      </c>
      <c r="K26" s="101">
        <f>'[1]7'!P$246</f>
        <v>0</v>
      </c>
      <c r="L26" s="101">
        <f>'[1]7'!Y$246</f>
        <v>0</v>
      </c>
      <c r="M26" s="101">
        <f>'[1]7'!AA$246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'[1]7'!C$247</f>
        <v>0</v>
      </c>
      <c r="F27" s="101">
        <f>'[1]7'!D$247</f>
        <v>0</v>
      </c>
      <c r="G27" s="101">
        <f>'[1]7'!E$247</f>
        <v>0</v>
      </c>
      <c r="H27" s="102">
        <f>'[1]7'!F$247</f>
        <v>0</v>
      </c>
      <c r="I27" s="101">
        <f>'[1]7'!G$247</f>
        <v>0</v>
      </c>
      <c r="J27" s="103">
        <f>'[1]7'!H$247</f>
        <v>0</v>
      </c>
      <c r="K27" s="101">
        <f>'[1]7'!P$247</f>
        <v>0</v>
      </c>
      <c r="L27" s="101">
        <f>'[1]7'!Y$247</f>
        <v>0</v>
      </c>
      <c r="M27" s="101">
        <f>'[1]7'!AA$247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'[1]7'!C$248</f>
        <v>0</v>
      </c>
      <c r="F28" s="101">
        <f>'[1]7'!D$248</f>
        <v>0</v>
      </c>
      <c r="G28" s="101">
        <f>'[1]7'!E$248</f>
        <v>0</v>
      </c>
      <c r="H28" s="102">
        <f>'[1]7'!F$248</f>
        <v>0</v>
      </c>
      <c r="I28" s="101">
        <f>'[1]7'!G$248</f>
        <v>0</v>
      </c>
      <c r="J28" s="103">
        <f>'[1]7'!H$248</f>
        <v>0</v>
      </c>
      <c r="K28" s="101">
        <f>'[1]7'!P$248</f>
        <v>0</v>
      </c>
      <c r="L28" s="101">
        <f>'[1]7'!Y$248</f>
        <v>0</v>
      </c>
      <c r="M28" s="101">
        <f>'[1]7'!AA$248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'[1]7'!C$249</f>
        <v>47</v>
      </c>
      <c r="F29" s="101">
        <f>'[1]7'!D$249</f>
        <v>20</v>
      </c>
      <c r="G29" s="101">
        <f>'[1]7'!E$249</f>
        <v>0</v>
      </c>
      <c r="H29" s="102">
        <f>'[1]7'!F$249</f>
        <v>0</v>
      </c>
      <c r="I29" s="101">
        <f>'[1]7'!G$249</f>
        <v>0</v>
      </c>
      <c r="J29" s="103">
        <f>'[1]7'!H$249</f>
        <v>0</v>
      </c>
      <c r="K29" s="101">
        <f>'[1]7'!P$249</f>
        <v>0</v>
      </c>
      <c r="L29" s="101">
        <f>'[1]7'!Y$249</f>
        <v>0</v>
      </c>
      <c r="M29" s="101">
        <f>'[1]7'!AA$249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'[1]7'!C$250</f>
        <v>0</v>
      </c>
      <c r="F30" s="101">
        <f>'[1]7'!D$250</f>
        <v>0</v>
      </c>
      <c r="G30" s="101">
        <f>'[1]7'!E$250</f>
        <v>0</v>
      </c>
      <c r="H30" s="102">
        <f>'[1]7'!F$250</f>
        <v>0</v>
      </c>
      <c r="I30" s="101">
        <f>'[1]7'!G$250</f>
        <v>0</v>
      </c>
      <c r="J30" s="103">
        <f>'[1]7'!H$250</f>
        <v>0</v>
      </c>
      <c r="K30" s="101">
        <f>'[1]7'!P$250</f>
        <v>0</v>
      </c>
      <c r="L30" s="101">
        <f>'[1]7'!Y$250</f>
        <v>0</v>
      </c>
      <c r="M30" s="101">
        <f>'[1]7'!AA$250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'[1]7'!C$251</f>
        <v>0</v>
      </c>
      <c r="F31" s="101">
        <f>'[1]7'!D$251</f>
        <v>0</v>
      </c>
      <c r="G31" s="101">
        <f>'[1]7'!E$251</f>
        <v>0</v>
      </c>
      <c r="H31" s="102">
        <f>'[1]7'!F$251</f>
        <v>0</v>
      </c>
      <c r="I31" s="101">
        <f>'[1]7'!G$251</f>
        <v>0</v>
      </c>
      <c r="J31" s="103">
        <f>'[1]7'!H$251</f>
        <v>0</v>
      </c>
      <c r="K31" s="101">
        <f>'[1]7'!P$251</f>
        <v>0</v>
      </c>
      <c r="L31" s="101">
        <f>'[1]7'!Y$251</f>
        <v>0</v>
      </c>
      <c r="M31" s="101">
        <f>'[1]7'!AA$251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'[1]7'!C$252</f>
        <v>25</v>
      </c>
      <c r="F32" s="101">
        <f>'[1]7'!D$252</f>
        <v>76</v>
      </c>
      <c r="G32" s="101">
        <f>'[1]7'!E$252</f>
        <v>0</v>
      </c>
      <c r="H32" s="102">
        <f>'[1]7'!F$252</f>
        <v>0</v>
      </c>
      <c r="I32" s="101">
        <f>'[1]7'!G$252</f>
        <v>0</v>
      </c>
      <c r="J32" s="103">
        <f>'[1]7'!H$252</f>
        <v>2</v>
      </c>
      <c r="K32" s="101">
        <f>'[1]7'!P$252</f>
        <v>0</v>
      </c>
      <c r="L32" s="101">
        <f>'[1]7'!Y$252</f>
        <v>0</v>
      </c>
      <c r="M32" s="101">
        <f>'[1]7'!AA$252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'[1]7'!C$253</f>
        <v>9</v>
      </c>
      <c r="F33" s="101">
        <f>'[1]7'!D$253</f>
        <v>0</v>
      </c>
      <c r="G33" s="101">
        <f>'[1]7'!E$253</f>
        <v>0</v>
      </c>
      <c r="H33" s="102">
        <f>'[1]7'!F$253</f>
        <v>0</v>
      </c>
      <c r="I33" s="101">
        <f>'[1]7'!G$253</f>
        <v>0</v>
      </c>
      <c r="J33" s="103">
        <f>'[1]7'!H$253</f>
        <v>0</v>
      </c>
      <c r="K33" s="101">
        <f>'[1]7'!P$253</f>
        <v>0</v>
      </c>
      <c r="L33" s="101">
        <f>'[1]7'!Y$253</f>
        <v>0</v>
      </c>
      <c r="M33" s="101">
        <f>'[1]7'!AA$253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'[1]7'!C$254</f>
        <v>0</v>
      </c>
      <c r="F34" s="101">
        <f>'[1]7'!D$254</f>
        <v>0</v>
      </c>
      <c r="G34" s="101">
        <f>'[1]7'!E$254</f>
        <v>0</v>
      </c>
      <c r="H34" s="102">
        <f>'[1]7'!F$254</f>
        <v>0</v>
      </c>
      <c r="I34" s="101">
        <f>'[1]7'!G$254</f>
        <v>0</v>
      </c>
      <c r="J34" s="103">
        <f>'[1]7'!H$254</f>
        <v>0</v>
      </c>
      <c r="K34" s="101">
        <f>'[1]7'!P$254</f>
        <v>0</v>
      </c>
      <c r="L34" s="101">
        <f>'[1]7'!Y$254</f>
        <v>0</v>
      </c>
      <c r="M34" s="101">
        <f>'[1]7'!AA$254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'[1]7'!C$255</f>
        <v>0</v>
      </c>
      <c r="F35" s="101">
        <f>'[1]7'!D$255</f>
        <v>0</v>
      </c>
      <c r="G35" s="101">
        <f>'[1]7'!E$255</f>
        <v>0</v>
      </c>
      <c r="H35" s="102">
        <f>'[1]7'!F$255</f>
        <v>0</v>
      </c>
      <c r="I35" s="101">
        <f>'[1]7'!G$255</f>
        <v>0</v>
      </c>
      <c r="J35" s="103">
        <f>'[1]7'!H$255</f>
        <v>0</v>
      </c>
      <c r="K35" s="101">
        <f>'[1]7'!P$255</f>
        <v>0</v>
      </c>
      <c r="L35" s="101">
        <f>'[1]7'!Y$255</f>
        <v>0</v>
      </c>
      <c r="M35" s="101">
        <f>'[1]7'!AA$255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'[1]7'!C$256</f>
        <v>0</v>
      </c>
      <c r="F36" s="101">
        <f>'[1]7'!D$256</f>
        <v>0</v>
      </c>
      <c r="G36" s="101">
        <f>'[1]7'!E$256</f>
        <v>0</v>
      </c>
      <c r="H36" s="102">
        <f>'[1]7'!F$256</f>
        <v>0</v>
      </c>
      <c r="I36" s="101">
        <f>'[1]7'!G$256</f>
        <v>0</v>
      </c>
      <c r="J36" s="103">
        <f>'[1]7'!H$256</f>
        <v>0</v>
      </c>
      <c r="K36" s="101">
        <f>'[1]7'!P$256</f>
        <v>0</v>
      </c>
      <c r="L36" s="101">
        <f>'[1]7'!Y$256</f>
        <v>0</v>
      </c>
      <c r="M36" s="101">
        <f>'[1]7'!AA$256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'[1]7'!C$257</f>
        <v>15</v>
      </c>
      <c r="F37" s="101">
        <f>'[1]7'!D$257</f>
        <v>43</v>
      </c>
      <c r="G37" s="101">
        <f>'[1]7'!E$257</f>
        <v>383</v>
      </c>
      <c r="H37" s="102">
        <f>'[1]7'!F$257</f>
        <v>139</v>
      </c>
      <c r="I37" s="101">
        <f>'[1]7'!G$257</f>
        <v>455</v>
      </c>
      <c r="J37" s="103">
        <f>'[1]7'!H$257</f>
        <v>150</v>
      </c>
      <c r="K37" s="101">
        <f>'[1]7'!P$257</f>
        <v>150</v>
      </c>
      <c r="L37" s="101">
        <f>'[1]7'!Y$257</f>
        <v>158</v>
      </c>
      <c r="M37" s="101">
        <f>'[1]7'!AA$257</f>
        <v>166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'[1]7'!C$258</f>
        <v>1706</v>
      </c>
      <c r="F38" s="101">
        <f>'[1]7'!D$258</f>
        <v>1350</v>
      </c>
      <c r="G38" s="101">
        <f>'[1]7'!E$258</f>
        <v>1101</v>
      </c>
      <c r="H38" s="102">
        <f>'[1]7'!F$258</f>
        <v>1897</v>
      </c>
      <c r="I38" s="101">
        <f>'[1]7'!G$258</f>
        <v>1876</v>
      </c>
      <c r="J38" s="103">
        <f>'[1]7'!H$258</f>
        <v>1438</v>
      </c>
      <c r="K38" s="101">
        <f>'[1]7'!P$258</f>
        <v>3913</v>
      </c>
      <c r="L38" s="101">
        <f>'[1]7'!Y$258</f>
        <v>4121</v>
      </c>
      <c r="M38" s="101">
        <f>'[1]7'!AA$258</f>
        <v>4327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'[1]7'!C$259</f>
        <v>24426</v>
      </c>
      <c r="F39" s="101">
        <f>'[1]7'!D$259</f>
        <v>24447</v>
      </c>
      <c r="G39" s="101">
        <f>'[1]7'!E$259</f>
        <v>27552</v>
      </c>
      <c r="H39" s="102">
        <f>'[1]7'!F$259</f>
        <v>26600</v>
      </c>
      <c r="I39" s="101">
        <f>'[1]7'!G$259</f>
        <v>26232</v>
      </c>
      <c r="J39" s="103">
        <f>'[1]7'!H$259</f>
        <v>24181</v>
      </c>
      <c r="K39" s="101">
        <f>'[1]7'!P$259</f>
        <v>33500</v>
      </c>
      <c r="L39" s="101">
        <f>'[1]7'!Y$259</f>
        <v>35276</v>
      </c>
      <c r="M39" s="101">
        <f>'[1]7'!AA$259</f>
        <v>37040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'[1]7'!C$260</f>
        <v>8570</v>
      </c>
      <c r="F40" s="101">
        <f>'[1]7'!D$260</f>
        <v>10822</v>
      </c>
      <c r="G40" s="101">
        <f>'[1]7'!E$260</f>
        <v>13055</v>
      </c>
      <c r="H40" s="102">
        <f>'[1]7'!F$260</f>
        <v>14780</v>
      </c>
      <c r="I40" s="101">
        <f>'[1]7'!G$260</f>
        <v>14122</v>
      </c>
      <c r="J40" s="103">
        <f>'[1]7'!H$260</f>
        <v>14219</v>
      </c>
      <c r="K40" s="101">
        <f>'[1]7'!P$260</f>
        <v>15906</v>
      </c>
      <c r="L40" s="101">
        <f>'[1]7'!Y$260</f>
        <v>16749</v>
      </c>
      <c r="M40" s="101">
        <f>'[1]7'!AA$260</f>
        <v>17587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'[1]7'!C$261</f>
        <v>2394</v>
      </c>
      <c r="F41" s="101">
        <f>'[1]7'!D$261</f>
        <v>477</v>
      </c>
      <c r="G41" s="101">
        <f>'[1]7'!E$261</f>
        <v>82</v>
      </c>
      <c r="H41" s="102">
        <f>'[1]7'!F$261</f>
        <v>907</v>
      </c>
      <c r="I41" s="101">
        <f>'[1]7'!G$261</f>
        <v>253</v>
      </c>
      <c r="J41" s="103">
        <f>'[1]7'!H$261</f>
        <v>78</v>
      </c>
      <c r="K41" s="101">
        <f>'[1]7'!P$261</f>
        <v>972</v>
      </c>
      <c r="L41" s="101">
        <f>'[1]7'!Y$261</f>
        <v>1023</v>
      </c>
      <c r="M41" s="101">
        <f>'[1]7'!AA$261</f>
        <v>1074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'[1]7'!C$262</f>
        <v>10899</v>
      </c>
      <c r="F42" s="101">
        <f>'[1]7'!D$262</f>
        <v>9810</v>
      </c>
      <c r="G42" s="101">
        <f>'[1]7'!E$262</f>
        <v>16408</v>
      </c>
      <c r="H42" s="102">
        <f>'[1]7'!F$262</f>
        <v>15084</v>
      </c>
      <c r="I42" s="101">
        <f>'[1]7'!G$262</f>
        <v>12644</v>
      </c>
      <c r="J42" s="103">
        <f>'[1]7'!H$262</f>
        <v>11487</v>
      </c>
      <c r="K42" s="101">
        <f>'[1]7'!P$262</f>
        <v>16693</v>
      </c>
      <c r="L42" s="101">
        <f>'[1]7'!Y$262</f>
        <v>17578</v>
      </c>
      <c r="M42" s="101">
        <f>'[1]7'!AA$262</f>
        <v>18457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'[1]7'!C$263</f>
        <v>894</v>
      </c>
      <c r="F43" s="101">
        <f>'[1]7'!D$263</f>
        <v>208</v>
      </c>
      <c r="G43" s="101">
        <f>'[1]7'!E$263</f>
        <v>1588</v>
      </c>
      <c r="H43" s="102">
        <f>'[1]7'!F$263</f>
        <v>900</v>
      </c>
      <c r="I43" s="101">
        <f>'[1]7'!G$263</f>
        <v>1274</v>
      </c>
      <c r="J43" s="103">
        <f>'[1]7'!H$263</f>
        <v>1415</v>
      </c>
      <c r="K43" s="101">
        <f>'[1]7'!P$263</f>
        <v>1016</v>
      </c>
      <c r="L43" s="101">
        <f>'[1]7'!Y$263</f>
        <v>1070</v>
      </c>
      <c r="M43" s="101">
        <f>'[1]7'!AA$263</f>
        <v>1124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'[1]7'!C$264</f>
        <v>4253</v>
      </c>
      <c r="F44" s="101">
        <f>'[1]7'!D$264</f>
        <v>1524</v>
      </c>
      <c r="G44" s="101">
        <f>'[1]7'!E$264</f>
        <v>554</v>
      </c>
      <c r="H44" s="102">
        <f>'[1]7'!F$264</f>
        <v>1166</v>
      </c>
      <c r="I44" s="101">
        <f>'[1]7'!G$264</f>
        <v>1726</v>
      </c>
      <c r="J44" s="103">
        <f>'[1]7'!H$264</f>
        <v>1687</v>
      </c>
      <c r="K44" s="101">
        <f>'[1]7'!P$264</f>
        <v>1584</v>
      </c>
      <c r="L44" s="101">
        <f>'[1]7'!Y$264</f>
        <v>1668</v>
      </c>
      <c r="M44" s="101">
        <f>'[1]7'!AA$264</f>
        <v>1751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'[1]7'!C$265</f>
        <v>12481</v>
      </c>
      <c r="F45" s="101">
        <f>'[1]7'!D$265</f>
        <v>2551</v>
      </c>
      <c r="G45" s="101">
        <f>'[1]7'!E$265</f>
        <v>1537</v>
      </c>
      <c r="H45" s="102">
        <f>'[1]7'!F$265</f>
        <v>3784</v>
      </c>
      <c r="I45" s="101">
        <f>'[1]7'!G$265</f>
        <v>1317</v>
      </c>
      <c r="J45" s="103">
        <f>'[1]7'!H$265</f>
        <v>1671</v>
      </c>
      <c r="K45" s="101">
        <f>'[1]7'!P$265</f>
        <v>3521</v>
      </c>
      <c r="L45" s="101">
        <f>'[1]7'!Y$265</f>
        <v>3707</v>
      </c>
      <c r="M45" s="101">
        <f>'[1]7'!AA$265</f>
        <v>3892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'[1]7'!C$266</f>
        <v>1206</v>
      </c>
      <c r="F46" s="94">
        <f>'[1]7'!D$266</f>
        <v>1325</v>
      </c>
      <c r="G46" s="94">
        <f>'[1]7'!E$266</f>
        <v>753</v>
      </c>
      <c r="H46" s="95">
        <f>'[1]7'!F$266</f>
        <v>2300</v>
      </c>
      <c r="I46" s="94">
        <f>'[1]7'!G$266</f>
        <v>257</v>
      </c>
      <c r="J46" s="96">
        <f>'[1]7'!H$266</f>
        <v>356</v>
      </c>
      <c r="K46" s="94">
        <f>'[1]7'!P$266</f>
        <v>732</v>
      </c>
      <c r="L46" s="94">
        <f>'[1]7'!Y$266</f>
        <v>771</v>
      </c>
      <c r="M46" s="94">
        <f>'[1]7'!AA$266</f>
        <v>810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'[1]7'!C$268</f>
        <v>0</v>
      </c>
      <c r="F48" s="88">
        <f>'[1]7'!D$268</f>
        <v>0</v>
      </c>
      <c r="G48" s="88">
        <f>'[1]7'!E$268</f>
        <v>0</v>
      </c>
      <c r="H48" s="89">
        <f>'[1]7'!F$268</f>
        <v>0</v>
      </c>
      <c r="I48" s="88">
        <f>'[1]7'!G$268</f>
        <v>0</v>
      </c>
      <c r="J48" s="90">
        <f>'[1]7'!H$268</f>
        <v>0</v>
      </c>
      <c r="K48" s="88">
        <f>'[1]7'!P$268</f>
        <v>0</v>
      </c>
      <c r="L48" s="88">
        <f>'[1]7'!Y$268</f>
        <v>0</v>
      </c>
      <c r="M48" s="88">
        <f>'[1]7'!AA$268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'[1]7'!C$269</f>
        <v>0</v>
      </c>
      <c r="F49" s="94">
        <f>'[1]7'!D$269</f>
        <v>0</v>
      </c>
      <c r="G49" s="94">
        <f>'[1]7'!E$269</f>
        <v>0</v>
      </c>
      <c r="H49" s="95">
        <f>'[1]7'!F$269</f>
        <v>0</v>
      </c>
      <c r="I49" s="94">
        <f>'[1]7'!G$269</f>
        <v>0</v>
      </c>
      <c r="J49" s="96">
        <f>'[1]7'!H$269</f>
        <v>0</v>
      </c>
      <c r="K49" s="94">
        <f>'[1]7'!P$269</f>
        <v>0</v>
      </c>
      <c r="L49" s="94">
        <f>'[1]7'!Y$269</f>
        <v>0</v>
      </c>
      <c r="M49" s="94">
        <f>'[1]7'!AA$269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499</v>
      </c>
      <c r="F51" s="74">
        <f t="shared" ref="F51:M51" si="7">F52+F59+F62+F63+F64+F72+F73</f>
        <v>795</v>
      </c>
      <c r="G51" s="74">
        <f t="shared" si="7"/>
        <v>44</v>
      </c>
      <c r="H51" s="75">
        <f t="shared" si="7"/>
        <v>20</v>
      </c>
      <c r="I51" s="74">
        <f t="shared" si="7"/>
        <v>1351</v>
      </c>
      <c r="J51" s="76">
        <f t="shared" si="7"/>
        <v>1353</v>
      </c>
      <c r="K51" s="74">
        <f t="shared" si="7"/>
        <v>531</v>
      </c>
      <c r="L51" s="74">
        <f t="shared" si="7"/>
        <v>556</v>
      </c>
      <c r="M51" s="74">
        <f t="shared" si="7"/>
        <v>584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14</v>
      </c>
      <c r="F52" s="88">
        <f t="shared" ref="F52:M52" si="9">F53+F56</f>
        <v>21</v>
      </c>
      <c r="G52" s="88">
        <f t="shared" si="9"/>
        <v>33</v>
      </c>
      <c r="H52" s="89">
        <f t="shared" si="9"/>
        <v>20</v>
      </c>
      <c r="I52" s="88">
        <f t="shared" si="9"/>
        <v>20</v>
      </c>
      <c r="J52" s="90">
        <f t="shared" si="9"/>
        <v>20</v>
      </c>
      <c r="K52" s="88">
        <f t="shared" si="9"/>
        <v>31</v>
      </c>
      <c r="L52" s="88">
        <f t="shared" si="9"/>
        <v>33</v>
      </c>
      <c r="M52" s="88">
        <f t="shared" si="9"/>
        <v>35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14</v>
      </c>
      <c r="F53" s="94">
        <f t="shared" ref="F53:M53" si="11">SUM(F54:F55)</f>
        <v>21</v>
      </c>
      <c r="G53" s="94">
        <f t="shared" si="11"/>
        <v>33</v>
      </c>
      <c r="H53" s="95">
        <f t="shared" si="11"/>
        <v>20</v>
      </c>
      <c r="I53" s="94">
        <f t="shared" si="11"/>
        <v>20</v>
      </c>
      <c r="J53" s="96">
        <f t="shared" si="11"/>
        <v>20</v>
      </c>
      <c r="K53" s="94">
        <f t="shared" si="11"/>
        <v>31</v>
      </c>
      <c r="L53" s="94">
        <f t="shared" si="11"/>
        <v>33</v>
      </c>
      <c r="M53" s="94">
        <f t="shared" si="11"/>
        <v>35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'[1]7'!C$273</f>
        <v>0</v>
      </c>
      <c r="F54" s="88">
        <f>'[1]7'!D$273</f>
        <v>0</v>
      </c>
      <c r="G54" s="88">
        <f>'[1]7'!E$273</f>
        <v>0</v>
      </c>
      <c r="H54" s="89">
        <f>'[1]7'!F$273</f>
        <v>0</v>
      </c>
      <c r="I54" s="88">
        <f>'[1]7'!G$273</f>
        <v>0</v>
      </c>
      <c r="J54" s="90">
        <f>'[1]7'!H$273</f>
        <v>0</v>
      </c>
      <c r="K54" s="88">
        <f>'[1]7'!P$273</f>
        <v>0</v>
      </c>
      <c r="L54" s="88">
        <f>'[1]7'!Y$273</f>
        <v>0</v>
      </c>
      <c r="M54" s="88">
        <f>'[1]7'!AA$273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'[1]7'!C$274</f>
        <v>14</v>
      </c>
      <c r="F55" s="94">
        <f>'[1]7'!D$274</f>
        <v>21</v>
      </c>
      <c r="G55" s="94">
        <f>'[1]7'!E$274</f>
        <v>33</v>
      </c>
      <c r="H55" s="95">
        <f>'[1]7'!F$274</f>
        <v>20</v>
      </c>
      <c r="I55" s="94">
        <f>'[1]7'!G$274</f>
        <v>20</v>
      </c>
      <c r="J55" s="96">
        <f>'[1]7'!H$274</f>
        <v>20</v>
      </c>
      <c r="K55" s="94">
        <f>'[1]7'!P$274</f>
        <v>31</v>
      </c>
      <c r="L55" s="94">
        <f>'[1]7'!Y$274</f>
        <v>33</v>
      </c>
      <c r="M55" s="94">
        <f>'[1]7'!AA$274</f>
        <v>35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'[1]7'!C$276</f>
        <v>0</v>
      </c>
      <c r="F57" s="88">
        <f>'[1]7'!D$276</f>
        <v>0</v>
      </c>
      <c r="G57" s="88">
        <f>'[1]7'!E$276</f>
        <v>0</v>
      </c>
      <c r="H57" s="89">
        <f>'[1]7'!F$276</f>
        <v>0</v>
      </c>
      <c r="I57" s="88">
        <f>'[1]7'!G$276</f>
        <v>0</v>
      </c>
      <c r="J57" s="90">
        <f>'[1]7'!H$276</f>
        <v>0</v>
      </c>
      <c r="K57" s="88">
        <f>'[1]7'!P$276</f>
        <v>0</v>
      </c>
      <c r="L57" s="88">
        <f>'[1]7'!Y$276</f>
        <v>0</v>
      </c>
      <c r="M57" s="88">
        <f>'[1]7'!AA$276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'[1]7'!C$277</f>
        <v>0</v>
      </c>
      <c r="F58" s="94">
        <f>'[1]7'!D$277</f>
        <v>0</v>
      </c>
      <c r="G58" s="94">
        <f>'[1]7'!E$277</f>
        <v>0</v>
      </c>
      <c r="H58" s="95">
        <f>'[1]7'!F$277</f>
        <v>0</v>
      </c>
      <c r="I58" s="94">
        <f>'[1]7'!G$277</f>
        <v>0</v>
      </c>
      <c r="J58" s="96">
        <f>'[1]7'!H$277</f>
        <v>0</v>
      </c>
      <c r="K58" s="94">
        <f>'[1]7'!P$277</f>
        <v>0</v>
      </c>
      <c r="L58" s="94">
        <f>'[1]7'!Y$277</f>
        <v>0</v>
      </c>
      <c r="M58" s="94">
        <f>'[1]7'!AA$277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546</v>
      </c>
      <c r="J59" s="83">
        <f t="shared" si="15"/>
        <v>547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'[1]7'!C$279</f>
        <v>0</v>
      </c>
      <c r="F60" s="88">
        <f>'[1]7'!D$279</f>
        <v>0</v>
      </c>
      <c r="G60" s="88">
        <f>'[1]7'!E$279</f>
        <v>0</v>
      </c>
      <c r="H60" s="89">
        <f>'[1]7'!F$279</f>
        <v>0</v>
      </c>
      <c r="I60" s="88">
        <f>'[1]7'!G$279</f>
        <v>0</v>
      </c>
      <c r="J60" s="90">
        <f>'[1]7'!H$279</f>
        <v>0</v>
      </c>
      <c r="K60" s="88">
        <f>'[1]7'!P$279</f>
        <v>0</v>
      </c>
      <c r="L60" s="88">
        <f>'[1]7'!Y$279</f>
        <v>0</v>
      </c>
      <c r="M60" s="88">
        <f>'[1]7'!AA$279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'[1]7'!C$280</f>
        <v>0</v>
      </c>
      <c r="F61" s="94">
        <f>'[1]7'!D$280</f>
        <v>0</v>
      </c>
      <c r="G61" s="94">
        <f>'[1]7'!E$280</f>
        <v>0</v>
      </c>
      <c r="H61" s="95">
        <f>'[1]7'!F$280</f>
        <v>0</v>
      </c>
      <c r="I61" s="94">
        <f>'[1]7'!G$280</f>
        <v>546</v>
      </c>
      <c r="J61" s="96">
        <f>'[1]7'!H$280</f>
        <v>547</v>
      </c>
      <c r="K61" s="94">
        <f>'[1]7'!P$280</f>
        <v>0</v>
      </c>
      <c r="L61" s="94">
        <f>'[1]7'!Y$280</f>
        <v>0</v>
      </c>
      <c r="M61" s="94">
        <f>'[1]7'!AA$280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'[1]7'!C$281</f>
        <v>0</v>
      </c>
      <c r="F62" s="101">
        <f>'[1]7'!D$281</f>
        <v>0</v>
      </c>
      <c r="G62" s="101">
        <f>'[1]7'!E$281</f>
        <v>0</v>
      </c>
      <c r="H62" s="102">
        <f>'[1]7'!F$281</f>
        <v>0</v>
      </c>
      <c r="I62" s="101">
        <f>'[1]7'!G$281</f>
        <v>0</v>
      </c>
      <c r="J62" s="103">
        <f>'[1]7'!H$281</f>
        <v>0</v>
      </c>
      <c r="K62" s="101">
        <f>'[1]7'!P$281</f>
        <v>0</v>
      </c>
      <c r="L62" s="101">
        <f>'[1]7'!Y$281</f>
        <v>0</v>
      </c>
      <c r="M62" s="101">
        <f>'[1]7'!AA$281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'[1]7'!C$282</f>
        <v>0</v>
      </c>
      <c r="F63" s="101">
        <f>'[1]7'!D$282</f>
        <v>0</v>
      </c>
      <c r="G63" s="101">
        <f>'[1]7'!E$282</f>
        <v>0</v>
      </c>
      <c r="H63" s="102">
        <f>'[1]7'!F$282</f>
        <v>0</v>
      </c>
      <c r="I63" s="101">
        <f>'[1]7'!G$282</f>
        <v>0</v>
      </c>
      <c r="J63" s="103">
        <f>'[1]7'!H$282</f>
        <v>0</v>
      </c>
      <c r="K63" s="101">
        <f>'[1]7'!P$282</f>
        <v>0</v>
      </c>
      <c r="L63" s="101">
        <f>'[1]7'!Y$282</f>
        <v>0</v>
      </c>
      <c r="M63" s="101">
        <f>'[1]7'!AA$282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96</v>
      </c>
      <c r="J64" s="96">
        <f t="shared" si="17"/>
        <v>96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'[1]7'!C$285</f>
        <v>0</v>
      </c>
      <c r="F66" s="88">
        <f>'[1]7'!D$285</f>
        <v>0</v>
      </c>
      <c r="G66" s="88">
        <f>'[1]7'!E$285</f>
        <v>0</v>
      </c>
      <c r="H66" s="89">
        <f>'[1]7'!F$285</f>
        <v>0</v>
      </c>
      <c r="I66" s="88">
        <f>'[1]7'!G$285</f>
        <v>0</v>
      </c>
      <c r="J66" s="90">
        <f>'[1]7'!H$285</f>
        <v>0</v>
      </c>
      <c r="K66" s="88">
        <f>'[1]7'!P$285</f>
        <v>0</v>
      </c>
      <c r="L66" s="88">
        <f>'[1]7'!Y$285</f>
        <v>0</v>
      </c>
      <c r="M66" s="90">
        <f>'[1]7'!AA$285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'[1]7'!C$286</f>
        <v>0</v>
      </c>
      <c r="F67" s="94">
        <f>'[1]7'!D$286</f>
        <v>0</v>
      </c>
      <c r="G67" s="94">
        <f>'[1]7'!E$286</f>
        <v>0</v>
      </c>
      <c r="H67" s="95">
        <f>'[1]7'!F$286</f>
        <v>0</v>
      </c>
      <c r="I67" s="94">
        <f>'[1]7'!G$286</f>
        <v>0</v>
      </c>
      <c r="J67" s="96">
        <f>'[1]7'!H$286</f>
        <v>0</v>
      </c>
      <c r="K67" s="94">
        <f>'[1]7'!P$286</f>
        <v>0</v>
      </c>
      <c r="L67" s="94">
        <f>'[1]7'!Y$286</f>
        <v>0</v>
      </c>
      <c r="M67" s="96">
        <f>'[1]7'!AA$286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96</v>
      </c>
      <c r="J68" s="103">
        <f t="shared" si="21"/>
        <v>96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'[1]7'!C$288</f>
        <v>0</v>
      </c>
      <c r="F69" s="88">
        <f>'[1]7'!D$288</f>
        <v>0</v>
      </c>
      <c r="G69" s="88">
        <f>'[1]7'!E$288</f>
        <v>0</v>
      </c>
      <c r="H69" s="89">
        <f>'[1]7'!F$288</f>
        <v>0</v>
      </c>
      <c r="I69" s="88">
        <f>'[1]7'!G$288</f>
        <v>0</v>
      </c>
      <c r="J69" s="90">
        <f>'[1]7'!H$288</f>
        <v>0</v>
      </c>
      <c r="K69" s="88">
        <f>'[1]7'!P$288</f>
        <v>0</v>
      </c>
      <c r="L69" s="88">
        <f>'[1]7'!Y$288</f>
        <v>0</v>
      </c>
      <c r="M69" s="90">
        <f>'[1]7'!AA$288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'[1]7'!C$289</f>
        <v>0</v>
      </c>
      <c r="F70" s="94">
        <f>'[1]7'!D$289</f>
        <v>0</v>
      </c>
      <c r="G70" s="94">
        <f>'[1]7'!E$289</f>
        <v>0</v>
      </c>
      <c r="H70" s="95">
        <f>'[1]7'!F$289</f>
        <v>0</v>
      </c>
      <c r="I70" s="94">
        <f>'[1]7'!G$289</f>
        <v>96</v>
      </c>
      <c r="J70" s="96">
        <f>'[1]7'!H$289</f>
        <v>96</v>
      </c>
      <c r="K70" s="94">
        <f>'[1]7'!P$289</f>
        <v>0</v>
      </c>
      <c r="L70" s="94">
        <f>'[1]7'!Y$289</f>
        <v>0</v>
      </c>
      <c r="M70" s="96">
        <f>'[1]7'!AA$289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'[1]7'!C$290</f>
        <v>24</v>
      </c>
      <c r="F72" s="101">
        <f>'[1]7'!D$290</f>
        <v>0</v>
      </c>
      <c r="G72" s="101">
        <f>'[1]7'!E$290</f>
        <v>0</v>
      </c>
      <c r="H72" s="102">
        <f>'[1]7'!F$290</f>
        <v>0</v>
      </c>
      <c r="I72" s="101">
        <f>'[1]7'!G$290</f>
        <v>129</v>
      </c>
      <c r="J72" s="103">
        <f>'[1]7'!H$290</f>
        <v>129</v>
      </c>
      <c r="K72" s="101">
        <f>'[1]7'!P$290</f>
        <v>0</v>
      </c>
      <c r="L72" s="101">
        <f>'[1]7'!Y$290</f>
        <v>0</v>
      </c>
      <c r="M72" s="101">
        <f>'[1]7'!AA$290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461</v>
      </c>
      <c r="F73" s="101">
        <f t="shared" ref="F73:M73" si="23">SUM(F74:F75)</f>
        <v>774</v>
      </c>
      <c r="G73" s="101">
        <f t="shared" si="23"/>
        <v>11</v>
      </c>
      <c r="H73" s="102">
        <f t="shared" si="23"/>
        <v>0</v>
      </c>
      <c r="I73" s="101">
        <f t="shared" si="23"/>
        <v>560</v>
      </c>
      <c r="J73" s="103">
        <f t="shared" si="23"/>
        <v>561</v>
      </c>
      <c r="K73" s="101">
        <f t="shared" si="23"/>
        <v>500</v>
      </c>
      <c r="L73" s="101">
        <f t="shared" si="23"/>
        <v>523</v>
      </c>
      <c r="M73" s="101">
        <f t="shared" si="23"/>
        <v>549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'[1]7'!C$292</f>
        <v>0</v>
      </c>
      <c r="F74" s="88">
        <f>'[1]7'!D$292</f>
        <v>153</v>
      </c>
      <c r="G74" s="88">
        <f>'[1]7'!E$292</f>
        <v>11</v>
      </c>
      <c r="H74" s="89">
        <f>'[1]7'!F$292</f>
        <v>0</v>
      </c>
      <c r="I74" s="88">
        <f>'[1]7'!G$292</f>
        <v>88</v>
      </c>
      <c r="J74" s="90">
        <f>'[1]7'!H$292</f>
        <v>89</v>
      </c>
      <c r="K74" s="88">
        <f>'[1]7'!P$292</f>
        <v>0</v>
      </c>
      <c r="L74" s="88">
        <f>'[1]7'!Y$292</f>
        <v>0</v>
      </c>
      <c r="M74" s="88">
        <f>'[1]7'!AA$292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'[1]7'!C$293</f>
        <v>461</v>
      </c>
      <c r="F75" s="94">
        <f>'[1]7'!D$293</f>
        <v>621</v>
      </c>
      <c r="G75" s="94">
        <f>'[1]7'!E$293</f>
        <v>0</v>
      </c>
      <c r="H75" s="95">
        <f>'[1]7'!F$293</f>
        <v>0</v>
      </c>
      <c r="I75" s="94">
        <f>'[1]7'!G$293</f>
        <v>472</v>
      </c>
      <c r="J75" s="96">
        <f>'[1]7'!H$293</f>
        <v>472</v>
      </c>
      <c r="K75" s="94">
        <f>'[1]7'!P$293</f>
        <v>500</v>
      </c>
      <c r="L75" s="94">
        <f>'[1]7'!Y$293</f>
        <v>523</v>
      </c>
      <c r="M75" s="94">
        <f>'[1]7'!AA$293</f>
        <v>549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3118</v>
      </c>
      <c r="F77" s="74">
        <f t="shared" ref="F77:M77" si="25">F78+F81+F84+F85+F86+F87+F88</f>
        <v>2152</v>
      </c>
      <c r="G77" s="74">
        <f t="shared" si="25"/>
        <v>10085</v>
      </c>
      <c r="H77" s="75">
        <f t="shared" si="25"/>
        <v>3043</v>
      </c>
      <c r="I77" s="74">
        <f t="shared" si="25"/>
        <v>6332</v>
      </c>
      <c r="J77" s="76">
        <f t="shared" si="25"/>
        <v>4780</v>
      </c>
      <c r="K77" s="74">
        <f t="shared" si="25"/>
        <v>3660</v>
      </c>
      <c r="L77" s="74">
        <f t="shared" si="25"/>
        <v>0</v>
      </c>
      <c r="M77" s="74">
        <f t="shared" si="25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28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'[1]7'!C$296</f>
        <v>0</v>
      </c>
      <c r="F79" s="88">
        <f>'[1]7'!D$296</f>
        <v>0</v>
      </c>
      <c r="G79" s="88">
        <f>'[1]7'!E$296</f>
        <v>0</v>
      </c>
      <c r="H79" s="89">
        <f>'[1]7'!F$296</f>
        <v>0</v>
      </c>
      <c r="I79" s="88">
        <f>'[1]7'!G$296</f>
        <v>0</v>
      </c>
      <c r="J79" s="90">
        <f>'[1]7'!H$296</f>
        <v>0</v>
      </c>
      <c r="K79" s="88">
        <f>'[1]7'!P$296</f>
        <v>0</v>
      </c>
      <c r="L79" s="88">
        <f>'[1]7'!Y$296</f>
        <v>0</v>
      </c>
      <c r="M79" s="88">
        <f>'[1]7'!AA$296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'[1]7'!C$297</f>
        <v>0</v>
      </c>
      <c r="F80" s="94">
        <f>'[1]7'!D$297</f>
        <v>0</v>
      </c>
      <c r="G80" s="94">
        <f>'[1]7'!E$297</f>
        <v>0</v>
      </c>
      <c r="H80" s="95">
        <f>'[1]7'!F$297</f>
        <v>0</v>
      </c>
      <c r="I80" s="94">
        <f>'[1]7'!G$297</f>
        <v>0</v>
      </c>
      <c r="J80" s="96">
        <f>'[1]7'!H$297</f>
        <v>28</v>
      </c>
      <c r="K80" s="94">
        <f>'[1]7'!P$297</f>
        <v>0</v>
      </c>
      <c r="L80" s="94">
        <f>'[1]7'!Y$297</f>
        <v>0</v>
      </c>
      <c r="M80" s="94">
        <f>'[1]7'!AA$297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2735</v>
      </c>
      <c r="F81" s="101">
        <f t="shared" ref="F81:M81" si="29">SUM(F82:F83)</f>
        <v>2143</v>
      </c>
      <c r="G81" s="101">
        <f t="shared" si="29"/>
        <v>3669</v>
      </c>
      <c r="H81" s="102">
        <f t="shared" si="29"/>
        <v>3043</v>
      </c>
      <c r="I81" s="101">
        <f t="shared" si="29"/>
        <v>6332</v>
      </c>
      <c r="J81" s="103">
        <f t="shared" si="29"/>
        <v>4622</v>
      </c>
      <c r="K81" s="101">
        <f t="shared" si="29"/>
        <v>3660</v>
      </c>
      <c r="L81" s="101">
        <f t="shared" si="29"/>
        <v>0</v>
      </c>
      <c r="M81" s="101">
        <f t="shared" si="29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'[1]7'!C$299</f>
        <v>0</v>
      </c>
      <c r="F82" s="88">
        <f>'[1]7'!D$299</f>
        <v>1149</v>
      </c>
      <c r="G82" s="88">
        <f>'[1]7'!E$299</f>
        <v>0</v>
      </c>
      <c r="H82" s="89">
        <f>'[1]7'!F$299</f>
        <v>650</v>
      </c>
      <c r="I82" s="88">
        <f>'[1]7'!G$299</f>
        <v>650</v>
      </c>
      <c r="J82" s="90">
        <f>'[1]7'!H$299</f>
        <v>0</v>
      </c>
      <c r="K82" s="88">
        <f>'[1]7'!P$299</f>
        <v>0</v>
      </c>
      <c r="L82" s="88">
        <f>'[1]7'!Y$299</f>
        <v>0</v>
      </c>
      <c r="M82" s="88">
        <f>'[1]7'!AA$299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'[1]7'!C$300</f>
        <v>2735</v>
      </c>
      <c r="F83" s="94">
        <f>'[1]7'!D$300</f>
        <v>994</v>
      </c>
      <c r="G83" s="94">
        <f>'[1]7'!E$300</f>
        <v>3669</v>
      </c>
      <c r="H83" s="95">
        <f>'[1]7'!F$300</f>
        <v>2393</v>
      </c>
      <c r="I83" s="94">
        <f>'[1]7'!G$300</f>
        <v>5682</v>
      </c>
      <c r="J83" s="96">
        <f>'[1]7'!H$300</f>
        <v>4622</v>
      </c>
      <c r="K83" s="94">
        <f>'[1]7'!P$300</f>
        <v>3660</v>
      </c>
      <c r="L83" s="94">
        <f>'[1]7'!Y$300</f>
        <v>0</v>
      </c>
      <c r="M83" s="94">
        <f>'[1]7'!AA$300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'[1]7'!C$301</f>
        <v>0</v>
      </c>
      <c r="F84" s="101">
        <f>'[1]7'!D$301</f>
        <v>0</v>
      </c>
      <c r="G84" s="101">
        <f>'[1]7'!E$301</f>
        <v>0</v>
      </c>
      <c r="H84" s="102">
        <f>'[1]7'!F$301</f>
        <v>0</v>
      </c>
      <c r="I84" s="101">
        <f>'[1]7'!G$301</f>
        <v>0</v>
      </c>
      <c r="J84" s="103">
        <f>'[1]7'!H$301</f>
        <v>0</v>
      </c>
      <c r="K84" s="101">
        <f>'[1]7'!P$301</f>
        <v>0</v>
      </c>
      <c r="L84" s="101">
        <f>'[1]7'!Y$301</f>
        <v>0</v>
      </c>
      <c r="M84" s="101">
        <f>'[1]7'!AA$301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'[1]7'!C$302</f>
        <v>0</v>
      </c>
      <c r="F85" s="101">
        <f>'[1]7'!D$302</f>
        <v>0</v>
      </c>
      <c r="G85" s="101">
        <f>'[1]7'!E$302</f>
        <v>0</v>
      </c>
      <c r="H85" s="102">
        <f>'[1]7'!F$302</f>
        <v>0</v>
      </c>
      <c r="I85" s="101">
        <f>'[1]7'!G$302</f>
        <v>0</v>
      </c>
      <c r="J85" s="103">
        <f>'[1]7'!H$302</f>
        <v>0</v>
      </c>
      <c r="K85" s="101">
        <f>'[1]7'!P$302</f>
        <v>0</v>
      </c>
      <c r="L85" s="101">
        <f>'[1]7'!Y$302</f>
        <v>0</v>
      </c>
      <c r="M85" s="101">
        <f>'[1]7'!AA$302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'[1]7'!C$303</f>
        <v>0</v>
      </c>
      <c r="F86" s="101">
        <f>'[1]7'!D$303</f>
        <v>0</v>
      </c>
      <c r="G86" s="101">
        <f>'[1]7'!E$303</f>
        <v>0</v>
      </c>
      <c r="H86" s="102">
        <f>'[1]7'!F$303</f>
        <v>0</v>
      </c>
      <c r="I86" s="101">
        <f>'[1]7'!G$303</f>
        <v>0</v>
      </c>
      <c r="J86" s="103">
        <f>'[1]7'!H$303</f>
        <v>0</v>
      </c>
      <c r="K86" s="101">
        <f>'[1]7'!P$303</f>
        <v>0</v>
      </c>
      <c r="L86" s="101">
        <f>'[1]7'!Y$303</f>
        <v>0</v>
      </c>
      <c r="M86" s="101">
        <f>'[1]7'!AA$303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'[1]7'!C$304</f>
        <v>0</v>
      </c>
      <c r="F87" s="101">
        <f>'[1]7'!D$304</f>
        <v>0</v>
      </c>
      <c r="G87" s="101">
        <f>'[1]7'!E$304</f>
        <v>0</v>
      </c>
      <c r="H87" s="102">
        <f>'[1]7'!F$304</f>
        <v>0</v>
      </c>
      <c r="I87" s="101">
        <f>'[1]7'!G$304</f>
        <v>0</v>
      </c>
      <c r="J87" s="103">
        <f>'[1]7'!H$304</f>
        <v>0</v>
      </c>
      <c r="K87" s="101">
        <f>'[1]7'!P$304</f>
        <v>0</v>
      </c>
      <c r="L87" s="101">
        <f>'[1]7'!Y$304</f>
        <v>0</v>
      </c>
      <c r="M87" s="101">
        <f>'[1]7'!AA$304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'[1]7'!C$305</f>
        <v>383</v>
      </c>
      <c r="F88" s="101">
        <f>'[1]7'!D$305</f>
        <v>9</v>
      </c>
      <c r="G88" s="101">
        <f>'[1]7'!E$305</f>
        <v>6416</v>
      </c>
      <c r="H88" s="102">
        <f>'[1]7'!F$305</f>
        <v>0</v>
      </c>
      <c r="I88" s="101">
        <f>'[1]7'!G$305</f>
        <v>0</v>
      </c>
      <c r="J88" s="103">
        <f>'[1]7'!H$305</f>
        <v>130</v>
      </c>
      <c r="K88" s="101">
        <f>'[1]7'!P$305</f>
        <v>0</v>
      </c>
      <c r="L88" s="101">
        <f>'[1]7'!Y$305</f>
        <v>0</v>
      </c>
      <c r="M88" s="101">
        <f>'[1]7'!AA$305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'[1]7'!C$306</f>
        <v>2</v>
      </c>
      <c r="F90" s="74">
        <f>'[1]7'!D$306</f>
        <v>0</v>
      </c>
      <c r="G90" s="74">
        <f>'[1]7'!E$306</f>
        <v>0</v>
      </c>
      <c r="H90" s="75">
        <f>'[1]7'!F$306</f>
        <v>0</v>
      </c>
      <c r="I90" s="74">
        <f>'[1]7'!G$306</f>
        <v>0</v>
      </c>
      <c r="J90" s="76">
        <f>'[1]7'!H$306</f>
        <v>0</v>
      </c>
      <c r="K90" s="74">
        <f>'[1]7'!P$306</f>
        <v>0</v>
      </c>
      <c r="L90" s="74">
        <f>'[1]7'!Y$306</f>
        <v>0</v>
      </c>
      <c r="M90" s="74">
        <f>'[1]7'!AA$306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209594</v>
      </c>
      <c r="F92" s="28">
        <f t="shared" ref="F92:M92" si="30">F4+F51+F77+F90</f>
        <v>212465</v>
      </c>
      <c r="G92" s="28">
        <f t="shared" si="30"/>
        <v>226097</v>
      </c>
      <c r="H92" s="29">
        <f t="shared" si="30"/>
        <v>194876</v>
      </c>
      <c r="I92" s="28">
        <f t="shared" si="30"/>
        <v>201269</v>
      </c>
      <c r="J92" s="30">
        <f t="shared" si="30"/>
        <v>201269</v>
      </c>
      <c r="K92" s="28">
        <f t="shared" si="30"/>
        <v>233095</v>
      </c>
      <c r="L92" s="28">
        <f t="shared" si="30"/>
        <v>233994</v>
      </c>
      <c r="M92" s="28">
        <f t="shared" si="30"/>
        <v>245795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'[1]7'!$B$10)</f>
        <v>Table B.2b: Payments and estimates by economic classification: Integrated Economic Development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136258</v>
      </c>
      <c r="F4" s="74">
        <f t="shared" ref="F4:M4" si="0">F5+F8+F47</f>
        <v>142674</v>
      </c>
      <c r="G4" s="74">
        <f t="shared" si="0"/>
        <v>116180</v>
      </c>
      <c r="H4" s="75">
        <f t="shared" si="0"/>
        <v>147021</v>
      </c>
      <c r="I4" s="74">
        <f t="shared" si="0"/>
        <v>202799</v>
      </c>
      <c r="J4" s="76">
        <f t="shared" si="0"/>
        <v>197145</v>
      </c>
      <c r="K4" s="74">
        <f t="shared" si="0"/>
        <v>167780</v>
      </c>
      <c r="L4" s="74">
        <f t="shared" si="0"/>
        <v>148272</v>
      </c>
      <c r="M4" s="74">
        <f t="shared" si="0"/>
        <v>205880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37454</v>
      </c>
      <c r="F5" s="81">
        <f t="shared" ref="F5:M5" si="1">SUM(F6:F7)</f>
        <v>39437</v>
      </c>
      <c r="G5" s="81">
        <f t="shared" si="1"/>
        <v>45606</v>
      </c>
      <c r="H5" s="82">
        <f t="shared" si="1"/>
        <v>56646</v>
      </c>
      <c r="I5" s="81">
        <f t="shared" si="1"/>
        <v>53212</v>
      </c>
      <c r="J5" s="83">
        <f t="shared" si="1"/>
        <v>52123</v>
      </c>
      <c r="K5" s="81">
        <f t="shared" si="1"/>
        <v>59230</v>
      </c>
      <c r="L5" s="81">
        <f t="shared" si="1"/>
        <v>63021</v>
      </c>
      <c r="M5" s="81">
        <f t="shared" si="1"/>
        <v>64726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'[1]7'!C$376</f>
        <v>33298</v>
      </c>
      <c r="F6" s="88">
        <f>'[1]7'!D$376</f>
        <v>35126</v>
      </c>
      <c r="G6" s="88">
        <f>'[1]7'!E$376</f>
        <v>40753</v>
      </c>
      <c r="H6" s="89">
        <f>'[1]7'!F$376</f>
        <v>49473</v>
      </c>
      <c r="I6" s="88">
        <f>'[1]7'!G$376</f>
        <v>48051</v>
      </c>
      <c r="J6" s="90">
        <f>'[1]7'!H$376</f>
        <v>52123</v>
      </c>
      <c r="K6" s="88">
        <f>'[1]7'!P$376</f>
        <v>51434</v>
      </c>
      <c r="L6" s="88">
        <f>'[1]7'!Y$376</f>
        <v>54726</v>
      </c>
      <c r="M6" s="88">
        <f>'[1]7'!AA$376</f>
        <v>55878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'[1]7'!C$377</f>
        <v>4156</v>
      </c>
      <c r="F7" s="94">
        <f>'[1]7'!D$377</f>
        <v>4311</v>
      </c>
      <c r="G7" s="94">
        <f>'[1]7'!E$377</f>
        <v>4853</v>
      </c>
      <c r="H7" s="95">
        <f>'[1]7'!F$377</f>
        <v>7173</v>
      </c>
      <c r="I7" s="94">
        <f>'[1]7'!G$377</f>
        <v>5161</v>
      </c>
      <c r="J7" s="96">
        <f>'[1]7'!H$377</f>
        <v>0</v>
      </c>
      <c r="K7" s="94">
        <f>'[1]7'!P$377</f>
        <v>7796</v>
      </c>
      <c r="L7" s="94">
        <f>'[1]7'!Y$377</f>
        <v>8295</v>
      </c>
      <c r="M7" s="94">
        <f>'[1]7'!AA$377</f>
        <v>8848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98804</v>
      </c>
      <c r="F8" s="81">
        <f t="shared" si="2"/>
        <v>103237</v>
      </c>
      <c r="G8" s="81">
        <f t="shared" si="2"/>
        <v>70574</v>
      </c>
      <c r="H8" s="82">
        <f t="shared" si="2"/>
        <v>90375</v>
      </c>
      <c r="I8" s="81">
        <f t="shared" si="2"/>
        <v>149587</v>
      </c>
      <c r="J8" s="83">
        <f t="shared" si="2"/>
        <v>145022</v>
      </c>
      <c r="K8" s="81">
        <f t="shared" si="2"/>
        <v>108550</v>
      </c>
      <c r="L8" s="81">
        <f t="shared" si="2"/>
        <v>85251</v>
      </c>
      <c r="M8" s="81">
        <f t="shared" si="2"/>
        <v>141154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'[1]7'!C$379</f>
        <v>105</v>
      </c>
      <c r="F9" s="88">
        <f>'[1]7'!D$379</f>
        <v>86</v>
      </c>
      <c r="G9" s="88">
        <f>'[1]7'!E$379</f>
        <v>13</v>
      </c>
      <c r="H9" s="89">
        <f>'[1]7'!F$379</f>
        <v>50</v>
      </c>
      <c r="I9" s="88">
        <f>'[1]7'!G$379</f>
        <v>59</v>
      </c>
      <c r="J9" s="90">
        <f>'[1]7'!H$379</f>
        <v>40</v>
      </c>
      <c r="K9" s="88">
        <f>'[1]7'!P$379</f>
        <v>140</v>
      </c>
      <c r="L9" s="88">
        <f>'[1]7'!Y$379</f>
        <v>148</v>
      </c>
      <c r="M9" s="88">
        <f>'[1]7'!AA$379</f>
        <v>58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'[1]7'!C$380</f>
        <v>856</v>
      </c>
      <c r="F10" s="101">
        <f>'[1]7'!D$380</f>
        <v>473</v>
      </c>
      <c r="G10" s="101">
        <f>'[1]7'!E$380</f>
        <v>2634</v>
      </c>
      <c r="H10" s="102">
        <f>'[1]7'!F$380</f>
        <v>960</v>
      </c>
      <c r="I10" s="101">
        <f>'[1]7'!G$380</f>
        <v>2253</v>
      </c>
      <c r="J10" s="103">
        <f>'[1]7'!H$380</f>
        <v>1571</v>
      </c>
      <c r="K10" s="101">
        <f>'[1]7'!P$380</f>
        <v>798</v>
      </c>
      <c r="L10" s="101">
        <f>'[1]7'!Y$380</f>
        <v>840</v>
      </c>
      <c r="M10" s="101">
        <f>'[1]7'!AA$380</f>
        <v>913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'[1]7'!C$381</f>
        <v>179</v>
      </c>
      <c r="F11" s="101">
        <f>'[1]7'!D$381</f>
        <v>86</v>
      </c>
      <c r="G11" s="101">
        <f>'[1]7'!E$381</f>
        <v>131</v>
      </c>
      <c r="H11" s="102">
        <f>'[1]7'!F$381</f>
        <v>184</v>
      </c>
      <c r="I11" s="101">
        <f>'[1]7'!G$381</f>
        <v>170</v>
      </c>
      <c r="J11" s="103">
        <f>'[1]7'!H$381</f>
        <v>111</v>
      </c>
      <c r="K11" s="101">
        <f>'[1]7'!P$381</f>
        <v>429</v>
      </c>
      <c r="L11" s="101">
        <f>'[1]7'!Y$381</f>
        <v>452</v>
      </c>
      <c r="M11" s="101">
        <f>'[1]7'!AA$381</f>
        <v>193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'[1]7'!C$382</f>
        <v>36</v>
      </c>
      <c r="F12" s="101">
        <f>'[1]7'!D$382</f>
        <v>26</v>
      </c>
      <c r="G12" s="101">
        <f>'[1]7'!E$382</f>
        <v>0</v>
      </c>
      <c r="H12" s="102">
        <f>'[1]7'!F$382</f>
        <v>40</v>
      </c>
      <c r="I12" s="101">
        <f>'[1]7'!G$382</f>
        <v>40</v>
      </c>
      <c r="J12" s="103">
        <f>'[1]7'!H$382</f>
        <v>0</v>
      </c>
      <c r="K12" s="101">
        <f>'[1]7'!P$382</f>
        <v>0</v>
      </c>
      <c r="L12" s="101">
        <f>'[1]7'!Y$382</f>
        <v>0</v>
      </c>
      <c r="M12" s="101">
        <f>'[1]7'!AA$382</f>
        <v>46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'[1]7'!C$383</f>
        <v>-6</v>
      </c>
      <c r="F13" s="101">
        <f>'[1]7'!D$383</f>
        <v>0</v>
      </c>
      <c r="G13" s="101">
        <f>'[1]7'!E$383</f>
        <v>-8</v>
      </c>
      <c r="H13" s="102">
        <f>'[1]7'!F$383</f>
        <v>20</v>
      </c>
      <c r="I13" s="101">
        <f>'[1]7'!G$383</f>
        <v>0</v>
      </c>
      <c r="J13" s="103">
        <f>'[1]7'!H$383</f>
        <v>0</v>
      </c>
      <c r="K13" s="101">
        <f>'[1]7'!P$383</f>
        <v>21</v>
      </c>
      <c r="L13" s="101">
        <f>'[1]7'!Y$383</f>
        <v>22</v>
      </c>
      <c r="M13" s="101">
        <f>'[1]7'!AA$383</f>
        <v>23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'[1]7'!C$384</f>
        <v>235</v>
      </c>
      <c r="F14" s="101">
        <f>'[1]7'!D$384</f>
        <v>200</v>
      </c>
      <c r="G14" s="101">
        <f>'[1]7'!E$384</f>
        <v>3440</v>
      </c>
      <c r="H14" s="102">
        <f>'[1]7'!F$384</f>
        <v>2505</v>
      </c>
      <c r="I14" s="101">
        <f>'[1]7'!G$384</f>
        <v>2717</v>
      </c>
      <c r="J14" s="103">
        <f>'[1]7'!H$384</f>
        <v>2857</v>
      </c>
      <c r="K14" s="101">
        <f>'[1]7'!P$384</f>
        <v>347</v>
      </c>
      <c r="L14" s="101">
        <f>'[1]7'!Y$384</f>
        <v>366</v>
      </c>
      <c r="M14" s="101">
        <f>'[1]7'!AA$384</f>
        <v>93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'[1]7'!C$385</f>
        <v>1067</v>
      </c>
      <c r="F15" s="101">
        <f>'[1]7'!D$385</f>
        <v>803</v>
      </c>
      <c r="G15" s="101">
        <f>'[1]7'!E$385</f>
        <v>445</v>
      </c>
      <c r="H15" s="102">
        <f>'[1]7'!F$385</f>
        <v>1240</v>
      </c>
      <c r="I15" s="101">
        <f>'[1]7'!G$385</f>
        <v>1163</v>
      </c>
      <c r="J15" s="103">
        <f>'[1]7'!H$385</f>
        <v>831</v>
      </c>
      <c r="K15" s="101">
        <f>'[1]7'!P$385</f>
        <v>1462</v>
      </c>
      <c r="L15" s="101">
        <f>'[1]7'!Y$385</f>
        <v>1540</v>
      </c>
      <c r="M15" s="101">
        <f>'[1]7'!AA$385</f>
        <v>1375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'[1]7'!C$386</f>
        <v>22</v>
      </c>
      <c r="F16" s="101">
        <f>'[1]7'!D$386</f>
        <v>96</v>
      </c>
      <c r="G16" s="101">
        <f>'[1]7'!E$386</f>
        <v>187</v>
      </c>
      <c r="H16" s="102">
        <f>'[1]7'!F$386</f>
        <v>0</v>
      </c>
      <c r="I16" s="101">
        <f>'[1]7'!G$386</f>
        <v>0</v>
      </c>
      <c r="J16" s="103">
        <f>'[1]7'!H$386</f>
        <v>0</v>
      </c>
      <c r="K16" s="101">
        <f>'[1]7'!P$386</f>
        <v>0</v>
      </c>
      <c r="L16" s="101">
        <f>'[1]7'!Y$386</f>
        <v>0</v>
      </c>
      <c r="M16" s="101">
        <f>'[1]7'!AA$386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'[1]7'!C$387</f>
        <v>68686</v>
      </c>
      <c r="F17" s="101">
        <f>'[1]7'!D$387</f>
        <v>75546</v>
      </c>
      <c r="G17" s="101">
        <f>'[1]7'!E$387</f>
        <v>27652</v>
      </c>
      <c r="H17" s="102">
        <f>'[1]7'!F$387</f>
        <v>60445</v>
      </c>
      <c r="I17" s="101">
        <f>'[1]7'!G$387</f>
        <v>119915</v>
      </c>
      <c r="J17" s="103">
        <f>'[1]7'!H$387</f>
        <v>120149</v>
      </c>
      <c r="K17" s="101">
        <f>'[1]7'!P$387</f>
        <v>95248</v>
      </c>
      <c r="L17" s="101">
        <f>'[1]7'!Y$387</f>
        <v>70471</v>
      </c>
      <c r="M17" s="101">
        <f>'[1]7'!AA$387</f>
        <v>109454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'[1]7'!C$388</f>
        <v>0</v>
      </c>
      <c r="F18" s="101">
        <f>'[1]7'!D$388</f>
        <v>0</v>
      </c>
      <c r="G18" s="101">
        <f>'[1]7'!E$388</f>
        <v>0</v>
      </c>
      <c r="H18" s="102">
        <f>'[1]7'!F$388</f>
        <v>0</v>
      </c>
      <c r="I18" s="101">
        <f>'[1]7'!G$388</f>
        <v>0</v>
      </c>
      <c r="J18" s="103">
        <f>'[1]7'!H$388</f>
        <v>0</v>
      </c>
      <c r="K18" s="101">
        <f>'[1]7'!P$388</f>
        <v>0</v>
      </c>
      <c r="L18" s="101">
        <f>'[1]7'!Y$388</f>
        <v>0</v>
      </c>
      <c r="M18" s="101">
        <f>'[1]7'!AA$388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'[1]7'!C$389</f>
        <v>0</v>
      </c>
      <c r="F19" s="101">
        <f>'[1]7'!D$389</f>
        <v>0</v>
      </c>
      <c r="G19" s="101">
        <f>'[1]7'!E$389</f>
        <v>0</v>
      </c>
      <c r="H19" s="102">
        <f>'[1]7'!F$389</f>
        <v>0</v>
      </c>
      <c r="I19" s="101">
        <f>'[1]7'!G$389</f>
        <v>0</v>
      </c>
      <c r="J19" s="103">
        <f>'[1]7'!H$389</f>
        <v>0</v>
      </c>
      <c r="K19" s="101">
        <f>'[1]7'!P$389</f>
        <v>0</v>
      </c>
      <c r="L19" s="101">
        <f>'[1]7'!Y$389</f>
        <v>0</v>
      </c>
      <c r="M19" s="101">
        <f>'[1]7'!AA$389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'[1]7'!C$390</f>
        <v>0</v>
      </c>
      <c r="F20" s="101">
        <f>'[1]7'!D$390</f>
        <v>0</v>
      </c>
      <c r="G20" s="101">
        <f>'[1]7'!E$390</f>
        <v>0</v>
      </c>
      <c r="H20" s="102">
        <f>'[1]7'!F$390</f>
        <v>0</v>
      </c>
      <c r="I20" s="101">
        <f>'[1]7'!G$390</f>
        <v>0</v>
      </c>
      <c r="J20" s="103">
        <f>'[1]7'!H$390</f>
        <v>0</v>
      </c>
      <c r="K20" s="101">
        <f>'[1]7'!P$390</f>
        <v>0</v>
      </c>
      <c r="L20" s="101">
        <f>'[1]7'!Y$390</f>
        <v>0</v>
      </c>
      <c r="M20" s="101">
        <f>'[1]7'!AA$390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'[1]7'!C$391</f>
        <v>47</v>
      </c>
      <c r="F21" s="101">
        <f>'[1]7'!D$391</f>
        <v>1</v>
      </c>
      <c r="G21" s="101">
        <f>'[1]7'!E$391</f>
        <v>119</v>
      </c>
      <c r="H21" s="102">
        <f>'[1]7'!F$391</f>
        <v>0</v>
      </c>
      <c r="I21" s="101">
        <f>'[1]7'!G$391</f>
        <v>5</v>
      </c>
      <c r="J21" s="103">
        <f>'[1]7'!H$391</f>
        <v>5</v>
      </c>
      <c r="K21" s="101">
        <f>'[1]7'!P$391</f>
        <v>0</v>
      </c>
      <c r="L21" s="101">
        <f>'[1]7'!Y$391</f>
        <v>0</v>
      </c>
      <c r="M21" s="101">
        <f>'[1]7'!AA$391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'[1]7'!C$392</f>
        <v>1550</v>
      </c>
      <c r="F22" s="101">
        <f>'[1]7'!D$392</f>
        <v>309</v>
      </c>
      <c r="G22" s="101">
        <f>'[1]7'!E$392</f>
        <v>15696</v>
      </c>
      <c r="H22" s="102">
        <f>'[1]7'!F$392</f>
        <v>1470</v>
      </c>
      <c r="I22" s="101">
        <f>'[1]7'!G$392</f>
        <v>3187</v>
      </c>
      <c r="J22" s="103">
        <f>'[1]7'!H$392</f>
        <v>2889</v>
      </c>
      <c r="K22" s="101">
        <f>'[1]7'!P$392</f>
        <v>100</v>
      </c>
      <c r="L22" s="101">
        <f>'[1]7'!Y$392</f>
        <v>105</v>
      </c>
      <c r="M22" s="101">
        <f>'[1]7'!AA$392</f>
        <v>11143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'[1]7'!C$393</f>
        <v>0</v>
      </c>
      <c r="F23" s="101">
        <f>'[1]7'!D$393</f>
        <v>3</v>
      </c>
      <c r="G23" s="101">
        <f>'[1]7'!E$393</f>
        <v>22</v>
      </c>
      <c r="H23" s="102">
        <f>'[1]7'!F$393</f>
        <v>0</v>
      </c>
      <c r="I23" s="101">
        <f>'[1]7'!G$393</f>
        <v>14</v>
      </c>
      <c r="J23" s="103">
        <f>'[1]7'!H$393</f>
        <v>15</v>
      </c>
      <c r="K23" s="101">
        <f>'[1]7'!P$393</f>
        <v>0</v>
      </c>
      <c r="L23" s="101">
        <f>'[1]7'!Y$393</f>
        <v>0</v>
      </c>
      <c r="M23" s="101">
        <f>'[1]7'!AA$393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'[1]7'!C$394</f>
        <v>0</v>
      </c>
      <c r="F24" s="101">
        <f>'[1]7'!D$394</f>
        <v>0</v>
      </c>
      <c r="G24" s="101">
        <f>'[1]7'!E$394</f>
        <v>0</v>
      </c>
      <c r="H24" s="102">
        <f>'[1]7'!F$394</f>
        <v>0</v>
      </c>
      <c r="I24" s="101">
        <f>'[1]7'!G$394</f>
        <v>0</v>
      </c>
      <c r="J24" s="103">
        <f>'[1]7'!H$394</f>
        <v>0</v>
      </c>
      <c r="K24" s="101">
        <f>'[1]7'!P$394</f>
        <v>0</v>
      </c>
      <c r="L24" s="101">
        <f>'[1]7'!Y$394</f>
        <v>0</v>
      </c>
      <c r="M24" s="101">
        <f>'[1]7'!AA$394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'[1]7'!C$395</f>
        <v>0</v>
      </c>
      <c r="F25" s="101">
        <f>'[1]7'!D$395</f>
        <v>0</v>
      </c>
      <c r="G25" s="101">
        <f>'[1]7'!E$395</f>
        <v>0</v>
      </c>
      <c r="H25" s="102">
        <f>'[1]7'!F$395</f>
        <v>0</v>
      </c>
      <c r="I25" s="101">
        <f>'[1]7'!G$395</f>
        <v>0</v>
      </c>
      <c r="J25" s="103">
        <f>'[1]7'!H$395</f>
        <v>0</v>
      </c>
      <c r="K25" s="101">
        <f>'[1]7'!P$395</f>
        <v>0</v>
      </c>
      <c r="L25" s="101">
        <f>'[1]7'!Y$395</f>
        <v>0</v>
      </c>
      <c r="M25" s="101">
        <f>'[1]7'!AA$395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'[1]7'!C$396</f>
        <v>0</v>
      </c>
      <c r="F26" s="101">
        <f>'[1]7'!D$396</f>
        <v>0</v>
      </c>
      <c r="G26" s="101">
        <f>'[1]7'!E$396</f>
        <v>0</v>
      </c>
      <c r="H26" s="102">
        <f>'[1]7'!F$396</f>
        <v>0</v>
      </c>
      <c r="I26" s="101">
        <f>'[1]7'!G$396</f>
        <v>0</v>
      </c>
      <c r="J26" s="103">
        <f>'[1]7'!H$396</f>
        <v>0</v>
      </c>
      <c r="K26" s="101">
        <f>'[1]7'!P$396</f>
        <v>0</v>
      </c>
      <c r="L26" s="101">
        <f>'[1]7'!Y$396</f>
        <v>0</v>
      </c>
      <c r="M26" s="101">
        <f>'[1]7'!AA$396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'[1]7'!C$397</f>
        <v>0</v>
      </c>
      <c r="F27" s="101">
        <f>'[1]7'!D$397</f>
        <v>0</v>
      </c>
      <c r="G27" s="101">
        <f>'[1]7'!E$397</f>
        <v>0</v>
      </c>
      <c r="H27" s="102">
        <f>'[1]7'!F$397</f>
        <v>0</v>
      </c>
      <c r="I27" s="101">
        <f>'[1]7'!G$397</f>
        <v>0</v>
      </c>
      <c r="J27" s="103">
        <f>'[1]7'!H$397</f>
        <v>0</v>
      </c>
      <c r="K27" s="101">
        <f>'[1]7'!P$397</f>
        <v>0</v>
      </c>
      <c r="L27" s="101">
        <f>'[1]7'!Y$397</f>
        <v>0</v>
      </c>
      <c r="M27" s="101">
        <f>'[1]7'!AA$397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'[1]7'!C$398</f>
        <v>0</v>
      </c>
      <c r="F28" s="101">
        <f>'[1]7'!D$398</f>
        <v>0</v>
      </c>
      <c r="G28" s="101">
        <f>'[1]7'!E$398</f>
        <v>0</v>
      </c>
      <c r="H28" s="102">
        <f>'[1]7'!F$398</f>
        <v>0</v>
      </c>
      <c r="I28" s="101">
        <f>'[1]7'!G$398</f>
        <v>0</v>
      </c>
      <c r="J28" s="103">
        <f>'[1]7'!H$398</f>
        <v>0</v>
      </c>
      <c r="K28" s="101">
        <f>'[1]7'!P$398</f>
        <v>0</v>
      </c>
      <c r="L28" s="101">
        <f>'[1]7'!Y$398</f>
        <v>0</v>
      </c>
      <c r="M28" s="101">
        <f>'[1]7'!AA$398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'[1]7'!C$399</f>
        <v>15</v>
      </c>
      <c r="F29" s="101">
        <f>'[1]7'!D$399</f>
        <v>7</v>
      </c>
      <c r="G29" s="101">
        <f>'[1]7'!E$399</f>
        <v>0</v>
      </c>
      <c r="H29" s="102">
        <f>'[1]7'!F$399</f>
        <v>0</v>
      </c>
      <c r="I29" s="101">
        <f>'[1]7'!G$399</f>
        <v>5</v>
      </c>
      <c r="J29" s="103">
        <f>'[1]7'!H$399</f>
        <v>0</v>
      </c>
      <c r="K29" s="101">
        <f>'[1]7'!P$399</f>
        <v>0</v>
      </c>
      <c r="L29" s="101">
        <f>'[1]7'!Y$399</f>
        <v>0</v>
      </c>
      <c r="M29" s="101">
        <f>'[1]7'!AA$399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'[1]7'!C$400</f>
        <v>0</v>
      </c>
      <c r="F30" s="101">
        <f>'[1]7'!D$400</f>
        <v>0</v>
      </c>
      <c r="G30" s="101">
        <f>'[1]7'!E$400</f>
        <v>0</v>
      </c>
      <c r="H30" s="102">
        <f>'[1]7'!F$400</f>
        <v>0</v>
      </c>
      <c r="I30" s="101">
        <f>'[1]7'!G$400</f>
        <v>0</v>
      </c>
      <c r="J30" s="103">
        <f>'[1]7'!H$400</f>
        <v>0</v>
      </c>
      <c r="K30" s="101">
        <f>'[1]7'!P$400</f>
        <v>0</v>
      </c>
      <c r="L30" s="101">
        <f>'[1]7'!Y$400</f>
        <v>0</v>
      </c>
      <c r="M30" s="101">
        <f>'[1]7'!AA$400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'[1]7'!C$401</f>
        <v>0</v>
      </c>
      <c r="F31" s="101">
        <f>'[1]7'!D$401</f>
        <v>0</v>
      </c>
      <c r="G31" s="101">
        <f>'[1]7'!E$401</f>
        <v>0</v>
      </c>
      <c r="H31" s="102">
        <f>'[1]7'!F$401</f>
        <v>0</v>
      </c>
      <c r="I31" s="101">
        <f>'[1]7'!G$401</f>
        <v>0</v>
      </c>
      <c r="J31" s="103">
        <f>'[1]7'!H$401</f>
        <v>0</v>
      </c>
      <c r="K31" s="101">
        <f>'[1]7'!P$401</f>
        <v>0</v>
      </c>
      <c r="L31" s="101">
        <f>'[1]7'!Y$401</f>
        <v>0</v>
      </c>
      <c r="M31" s="101">
        <f>'[1]7'!AA$401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'[1]7'!C$402</f>
        <v>10</v>
      </c>
      <c r="F32" s="101">
        <f>'[1]7'!D$402</f>
        <v>0</v>
      </c>
      <c r="G32" s="101">
        <f>'[1]7'!E$402</f>
        <v>0</v>
      </c>
      <c r="H32" s="102">
        <f>'[1]7'!F$402</f>
        <v>0</v>
      </c>
      <c r="I32" s="101">
        <f>'[1]7'!G$402</f>
        <v>0</v>
      </c>
      <c r="J32" s="103">
        <f>'[1]7'!H$402</f>
        <v>0</v>
      </c>
      <c r="K32" s="101">
        <f>'[1]7'!P$402</f>
        <v>0</v>
      </c>
      <c r="L32" s="101">
        <f>'[1]7'!Y$402</f>
        <v>0</v>
      </c>
      <c r="M32" s="101">
        <f>'[1]7'!AA$402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'[1]7'!C$403</f>
        <v>0</v>
      </c>
      <c r="F33" s="101">
        <f>'[1]7'!D$403</f>
        <v>0</v>
      </c>
      <c r="G33" s="101">
        <f>'[1]7'!E$403</f>
        <v>0</v>
      </c>
      <c r="H33" s="102">
        <f>'[1]7'!F$403</f>
        <v>0</v>
      </c>
      <c r="I33" s="101">
        <f>'[1]7'!G$403</f>
        <v>0</v>
      </c>
      <c r="J33" s="103">
        <f>'[1]7'!H$403</f>
        <v>0</v>
      </c>
      <c r="K33" s="101">
        <f>'[1]7'!P$403</f>
        <v>0</v>
      </c>
      <c r="L33" s="101">
        <f>'[1]7'!Y$403</f>
        <v>0</v>
      </c>
      <c r="M33" s="101">
        <f>'[1]7'!AA$403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'[1]7'!C$404</f>
        <v>0</v>
      </c>
      <c r="F34" s="101">
        <f>'[1]7'!D$404</f>
        <v>0</v>
      </c>
      <c r="G34" s="101">
        <f>'[1]7'!E$404</f>
        <v>0</v>
      </c>
      <c r="H34" s="102">
        <f>'[1]7'!F$404</f>
        <v>0</v>
      </c>
      <c r="I34" s="101">
        <f>'[1]7'!G$404</f>
        <v>0</v>
      </c>
      <c r="J34" s="103">
        <f>'[1]7'!H$404</f>
        <v>0</v>
      </c>
      <c r="K34" s="101">
        <f>'[1]7'!P$404</f>
        <v>0</v>
      </c>
      <c r="L34" s="101">
        <f>'[1]7'!Y$404</f>
        <v>0</v>
      </c>
      <c r="M34" s="101">
        <f>'[1]7'!AA$404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'[1]7'!C$405</f>
        <v>0</v>
      </c>
      <c r="F35" s="101">
        <f>'[1]7'!D$405</f>
        <v>0</v>
      </c>
      <c r="G35" s="101">
        <f>'[1]7'!E$405</f>
        <v>0</v>
      </c>
      <c r="H35" s="102">
        <f>'[1]7'!F$405</f>
        <v>0</v>
      </c>
      <c r="I35" s="101">
        <f>'[1]7'!G$405</f>
        <v>0</v>
      </c>
      <c r="J35" s="103">
        <f>'[1]7'!H$405</f>
        <v>0</v>
      </c>
      <c r="K35" s="101">
        <f>'[1]7'!P$405</f>
        <v>0</v>
      </c>
      <c r="L35" s="101">
        <f>'[1]7'!Y$405</f>
        <v>0</v>
      </c>
      <c r="M35" s="101">
        <f>'[1]7'!AA$405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'[1]7'!C$406</f>
        <v>0</v>
      </c>
      <c r="F36" s="101">
        <f>'[1]7'!D$406</f>
        <v>0</v>
      </c>
      <c r="G36" s="101">
        <f>'[1]7'!E$406</f>
        <v>0</v>
      </c>
      <c r="H36" s="102">
        <f>'[1]7'!F$406</f>
        <v>0</v>
      </c>
      <c r="I36" s="101">
        <f>'[1]7'!G$406</f>
        <v>0</v>
      </c>
      <c r="J36" s="103">
        <f>'[1]7'!H$406</f>
        <v>6</v>
      </c>
      <c r="K36" s="101">
        <f>'[1]7'!P$406</f>
        <v>0</v>
      </c>
      <c r="L36" s="101">
        <f>'[1]7'!Y$406</f>
        <v>0</v>
      </c>
      <c r="M36" s="101">
        <f>'[1]7'!AA$406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'[1]7'!C$407</f>
        <v>33</v>
      </c>
      <c r="F37" s="101">
        <f>'[1]7'!D$407</f>
        <v>259</v>
      </c>
      <c r="G37" s="101">
        <f>'[1]7'!E$407</f>
        <v>71</v>
      </c>
      <c r="H37" s="102">
        <f>'[1]7'!F$407</f>
        <v>100</v>
      </c>
      <c r="I37" s="101">
        <f>'[1]7'!G$407</f>
        <v>948</v>
      </c>
      <c r="J37" s="103">
        <f>'[1]7'!H$407</f>
        <v>907</v>
      </c>
      <c r="K37" s="101">
        <f>'[1]7'!P$407</f>
        <v>10</v>
      </c>
      <c r="L37" s="101">
        <f>'[1]7'!Y$407</f>
        <v>11</v>
      </c>
      <c r="M37" s="101">
        <f>'[1]7'!AA$407</f>
        <v>12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'[1]7'!C$408</f>
        <v>80</v>
      </c>
      <c r="F38" s="101">
        <f>'[1]7'!D$408</f>
        <v>129</v>
      </c>
      <c r="G38" s="101">
        <f>'[1]7'!E$408</f>
        <v>21</v>
      </c>
      <c r="H38" s="102">
        <f>'[1]7'!F$408</f>
        <v>172</v>
      </c>
      <c r="I38" s="101">
        <f>'[1]7'!G$408</f>
        <v>139</v>
      </c>
      <c r="J38" s="103">
        <f>'[1]7'!H$408</f>
        <v>82</v>
      </c>
      <c r="K38" s="101">
        <f>'[1]7'!P$408</f>
        <v>40</v>
      </c>
      <c r="L38" s="101">
        <f>'[1]7'!Y$408</f>
        <v>42</v>
      </c>
      <c r="M38" s="101">
        <f>'[1]7'!AA$408</f>
        <v>142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'[1]7'!C$409</f>
        <v>0</v>
      </c>
      <c r="F39" s="101">
        <f>'[1]7'!D$409</f>
        <v>0</v>
      </c>
      <c r="G39" s="101">
        <f>'[1]7'!E$409</f>
        <v>0</v>
      </c>
      <c r="H39" s="102">
        <f>'[1]7'!F$409</f>
        <v>0</v>
      </c>
      <c r="I39" s="101">
        <f>'[1]7'!G$409</f>
        <v>71</v>
      </c>
      <c r="J39" s="103">
        <f>'[1]7'!H$409</f>
        <v>106</v>
      </c>
      <c r="K39" s="101">
        <f>'[1]7'!P$409</f>
        <v>100</v>
      </c>
      <c r="L39" s="101">
        <f>'[1]7'!Y$409</f>
        <v>105</v>
      </c>
      <c r="M39" s="101">
        <f>'[1]7'!AA$409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'[1]7'!C$410</f>
        <v>0</v>
      </c>
      <c r="F40" s="101">
        <f>'[1]7'!D$410</f>
        <v>183</v>
      </c>
      <c r="G40" s="101">
        <f>'[1]7'!E$410</f>
        <v>64</v>
      </c>
      <c r="H40" s="102">
        <f>'[1]7'!F$410</f>
        <v>0</v>
      </c>
      <c r="I40" s="101">
        <f>'[1]7'!G$410</f>
        <v>0</v>
      </c>
      <c r="J40" s="103">
        <f>'[1]7'!H$410</f>
        <v>0</v>
      </c>
      <c r="K40" s="101">
        <f>'[1]7'!P$410</f>
        <v>0</v>
      </c>
      <c r="L40" s="101">
        <f>'[1]7'!Y$410</f>
        <v>0</v>
      </c>
      <c r="M40" s="101">
        <f>'[1]7'!AA$410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'[1]7'!C$411</f>
        <v>261</v>
      </c>
      <c r="F41" s="101">
        <f>'[1]7'!D$411</f>
        <v>70</v>
      </c>
      <c r="G41" s="101">
        <f>'[1]7'!E$411</f>
        <v>1712</v>
      </c>
      <c r="H41" s="102">
        <f>'[1]7'!F$411</f>
        <v>100</v>
      </c>
      <c r="I41" s="101">
        <f>'[1]7'!G$411</f>
        <v>802</v>
      </c>
      <c r="J41" s="103">
        <f>'[1]7'!H$411</f>
        <v>887</v>
      </c>
      <c r="K41" s="101">
        <f>'[1]7'!P$411</f>
        <v>0</v>
      </c>
      <c r="L41" s="101">
        <f>'[1]7'!Y$411</f>
        <v>0</v>
      </c>
      <c r="M41" s="101">
        <f>'[1]7'!AA$411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'[1]7'!C$412</f>
        <v>7260</v>
      </c>
      <c r="F42" s="101">
        <f>'[1]7'!D$412</f>
        <v>6278</v>
      </c>
      <c r="G42" s="101">
        <f>'[1]7'!E$412</f>
        <v>7896</v>
      </c>
      <c r="H42" s="102">
        <f>'[1]7'!F$412</f>
        <v>10186</v>
      </c>
      <c r="I42" s="101">
        <f>'[1]7'!G$412</f>
        <v>8027</v>
      </c>
      <c r="J42" s="103">
        <f>'[1]7'!H$412</f>
        <v>6593</v>
      </c>
      <c r="K42" s="101">
        <f>'[1]7'!P$412</f>
        <v>7278</v>
      </c>
      <c r="L42" s="101">
        <f>'[1]7'!Y$412</f>
        <v>7665</v>
      </c>
      <c r="M42" s="101">
        <f>'[1]7'!AA$412</f>
        <v>12884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'[1]7'!C$413</f>
        <v>13427</v>
      </c>
      <c r="F43" s="101">
        <f>'[1]7'!D$413</f>
        <v>13509</v>
      </c>
      <c r="G43" s="101">
        <f>'[1]7'!E$413</f>
        <v>0</v>
      </c>
      <c r="H43" s="102">
        <f>'[1]7'!F$413</f>
        <v>100</v>
      </c>
      <c r="I43" s="101">
        <f>'[1]7'!G$413</f>
        <v>0</v>
      </c>
      <c r="J43" s="103">
        <f>'[1]7'!H$413</f>
        <v>30</v>
      </c>
      <c r="K43" s="101">
        <f>'[1]7'!P$413</f>
        <v>100</v>
      </c>
      <c r="L43" s="101">
        <f>'[1]7'!Y$413</f>
        <v>105</v>
      </c>
      <c r="M43" s="101">
        <f>'[1]7'!AA$413</f>
        <v>116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'[1]7'!C$414</f>
        <v>1234</v>
      </c>
      <c r="F44" s="101">
        <f>'[1]7'!D$414</f>
        <v>260</v>
      </c>
      <c r="G44" s="101">
        <f>'[1]7'!E$414</f>
        <v>218</v>
      </c>
      <c r="H44" s="102">
        <f>'[1]7'!F$414</f>
        <v>2598</v>
      </c>
      <c r="I44" s="101">
        <f>'[1]7'!G$414</f>
        <v>1582</v>
      </c>
      <c r="J44" s="103">
        <f>'[1]7'!H$414</f>
        <v>406</v>
      </c>
      <c r="K44" s="101">
        <f>'[1]7'!P$414</f>
        <v>577</v>
      </c>
      <c r="L44" s="101">
        <f>'[1]7'!Y$414</f>
        <v>607</v>
      </c>
      <c r="M44" s="101">
        <f>'[1]7'!AA$414</f>
        <v>924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'[1]7'!C$415</f>
        <v>3651</v>
      </c>
      <c r="F45" s="101">
        <f>'[1]7'!D$415</f>
        <v>4613</v>
      </c>
      <c r="G45" s="101">
        <f>'[1]7'!E$415</f>
        <v>3901</v>
      </c>
      <c r="H45" s="102">
        <f>'[1]7'!F$415</f>
        <v>10205</v>
      </c>
      <c r="I45" s="101">
        <f>'[1]7'!G$415</f>
        <v>6021</v>
      </c>
      <c r="J45" s="103">
        <f>'[1]7'!H$415</f>
        <v>4743</v>
      </c>
      <c r="K45" s="101">
        <f>'[1]7'!P$415</f>
        <v>1900</v>
      </c>
      <c r="L45" s="101">
        <f>'[1]7'!Y$415</f>
        <v>2001</v>
      </c>
      <c r="M45" s="101">
        <f>'[1]7'!AA$415</f>
        <v>3778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'[1]7'!C$416</f>
        <v>56</v>
      </c>
      <c r="F46" s="94">
        <f>'[1]7'!D$416</f>
        <v>300</v>
      </c>
      <c r="G46" s="94">
        <f>'[1]7'!E$416</f>
        <v>6360</v>
      </c>
      <c r="H46" s="95">
        <f>'[1]7'!F$416</f>
        <v>0</v>
      </c>
      <c r="I46" s="94">
        <f>'[1]7'!G$416</f>
        <v>2469</v>
      </c>
      <c r="J46" s="96">
        <f>'[1]7'!H$416</f>
        <v>2794</v>
      </c>
      <c r="K46" s="94">
        <f>'[1]7'!P$416</f>
        <v>0</v>
      </c>
      <c r="L46" s="94">
        <f>'[1]7'!Y$416</f>
        <v>771</v>
      </c>
      <c r="M46" s="94">
        <f>'[1]7'!AA$416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'[1]7'!C$418</f>
        <v>0</v>
      </c>
      <c r="F48" s="88">
        <f>'[1]7'!D$418</f>
        <v>0</v>
      </c>
      <c r="G48" s="88">
        <f>'[1]7'!E$418</f>
        <v>0</v>
      </c>
      <c r="H48" s="89">
        <f>'[1]7'!F$418</f>
        <v>0</v>
      </c>
      <c r="I48" s="88">
        <f>'[1]7'!G$418</f>
        <v>0</v>
      </c>
      <c r="J48" s="90">
        <f>'[1]7'!H$418</f>
        <v>0</v>
      </c>
      <c r="K48" s="88">
        <f>'[1]7'!P$418</f>
        <v>0</v>
      </c>
      <c r="L48" s="88">
        <f>'[1]7'!Y$418</f>
        <v>0</v>
      </c>
      <c r="M48" s="88">
        <f>'[1]7'!AA$418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'[1]7'!C$419</f>
        <v>0</v>
      </c>
      <c r="F49" s="94">
        <f>'[1]7'!D$419</f>
        <v>0</v>
      </c>
      <c r="G49" s="94">
        <f>'[1]7'!E$419</f>
        <v>0</v>
      </c>
      <c r="H49" s="95">
        <f>'[1]7'!F$419</f>
        <v>0</v>
      </c>
      <c r="I49" s="94">
        <f>'[1]7'!G$419</f>
        <v>0</v>
      </c>
      <c r="J49" s="96">
        <f>'[1]7'!H$419</f>
        <v>0</v>
      </c>
      <c r="K49" s="94">
        <f>'[1]7'!P$419</f>
        <v>0</v>
      </c>
      <c r="L49" s="94">
        <f>'[1]7'!Y$419</f>
        <v>0</v>
      </c>
      <c r="M49" s="94">
        <f>'[1]7'!AA$419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291098</v>
      </c>
      <c r="F51" s="74">
        <f t="shared" si="4"/>
        <v>259294</v>
      </c>
      <c r="G51" s="74">
        <f t="shared" si="4"/>
        <v>957358</v>
      </c>
      <c r="H51" s="75">
        <f t="shared" si="4"/>
        <v>294405</v>
      </c>
      <c r="I51" s="74">
        <f t="shared" si="4"/>
        <v>358008</v>
      </c>
      <c r="J51" s="76">
        <f t="shared" si="4"/>
        <v>358008</v>
      </c>
      <c r="K51" s="74">
        <f t="shared" si="4"/>
        <v>254580</v>
      </c>
      <c r="L51" s="74">
        <f t="shared" si="4"/>
        <v>289885</v>
      </c>
      <c r="M51" s="74">
        <f t="shared" si="4"/>
        <v>290379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2953</v>
      </c>
      <c r="G52" s="88">
        <f t="shared" si="5"/>
        <v>2414</v>
      </c>
      <c r="H52" s="89">
        <f t="shared" si="5"/>
        <v>0</v>
      </c>
      <c r="I52" s="88">
        <f t="shared" si="5"/>
        <v>992</v>
      </c>
      <c r="J52" s="90">
        <f t="shared" si="5"/>
        <v>992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'[1]7'!C$423</f>
        <v>0</v>
      </c>
      <c r="F54" s="88">
        <f>'[1]7'!D$423</f>
        <v>0</v>
      </c>
      <c r="G54" s="88">
        <f>'[1]7'!E$423</f>
        <v>0</v>
      </c>
      <c r="H54" s="89">
        <f>'[1]7'!F$423</f>
        <v>0</v>
      </c>
      <c r="I54" s="88">
        <f>'[1]7'!G$423</f>
        <v>0</v>
      </c>
      <c r="J54" s="90">
        <f>'[1]7'!H$423</f>
        <v>0</v>
      </c>
      <c r="K54" s="88">
        <f>'[1]7'!P$423</f>
        <v>0</v>
      </c>
      <c r="L54" s="88">
        <f>'[1]7'!Y$423</f>
        <v>0</v>
      </c>
      <c r="M54" s="88">
        <f>'[1]7'!AA$423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'[1]7'!C$424</f>
        <v>0</v>
      </c>
      <c r="F55" s="94">
        <f>'[1]7'!D$424</f>
        <v>0</v>
      </c>
      <c r="G55" s="94">
        <f>'[1]7'!E$424</f>
        <v>0</v>
      </c>
      <c r="H55" s="95">
        <f>'[1]7'!F$424</f>
        <v>0</v>
      </c>
      <c r="I55" s="94">
        <f>'[1]7'!G$424</f>
        <v>0</v>
      </c>
      <c r="J55" s="96">
        <f>'[1]7'!H$424</f>
        <v>0</v>
      </c>
      <c r="K55" s="94">
        <f>'[1]7'!P$424</f>
        <v>0</v>
      </c>
      <c r="L55" s="94">
        <f>'[1]7'!Y$424</f>
        <v>0</v>
      </c>
      <c r="M55" s="94">
        <f>'[1]7'!AA$424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2953</v>
      </c>
      <c r="G56" s="94">
        <f t="shared" si="7"/>
        <v>2414</v>
      </c>
      <c r="H56" s="95">
        <f t="shared" si="7"/>
        <v>0</v>
      </c>
      <c r="I56" s="94">
        <f t="shared" si="7"/>
        <v>992</v>
      </c>
      <c r="J56" s="96">
        <f t="shared" si="7"/>
        <v>992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'[1]7'!C$426</f>
        <v>0</v>
      </c>
      <c r="F57" s="88">
        <f>'[1]7'!D$426</f>
        <v>0</v>
      </c>
      <c r="G57" s="88">
        <f>'[1]7'!E$426</f>
        <v>0</v>
      </c>
      <c r="H57" s="89">
        <f>'[1]7'!F$426</f>
        <v>0</v>
      </c>
      <c r="I57" s="88">
        <f>'[1]7'!G$426</f>
        <v>992</v>
      </c>
      <c r="J57" s="90">
        <f>'[1]7'!H$426</f>
        <v>992</v>
      </c>
      <c r="K57" s="88">
        <f>'[1]7'!P$426</f>
        <v>0</v>
      </c>
      <c r="L57" s="88">
        <f>'[1]7'!Y$426</f>
        <v>0</v>
      </c>
      <c r="M57" s="88">
        <f>'[1]7'!AA$426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'[1]7'!C$427</f>
        <v>0</v>
      </c>
      <c r="F58" s="94">
        <f>'[1]7'!D$427</f>
        <v>2953</v>
      </c>
      <c r="G58" s="94">
        <f>'[1]7'!E$427</f>
        <v>2414</v>
      </c>
      <c r="H58" s="95">
        <f>'[1]7'!F$427</f>
        <v>0</v>
      </c>
      <c r="I58" s="94">
        <f>'[1]7'!G$427</f>
        <v>0</v>
      </c>
      <c r="J58" s="96">
        <f>'[1]7'!H$427</f>
        <v>0</v>
      </c>
      <c r="K58" s="94">
        <f>'[1]7'!P$427</f>
        <v>0</v>
      </c>
      <c r="L58" s="94">
        <f>'[1]7'!Y$427</f>
        <v>0</v>
      </c>
      <c r="M58" s="94">
        <f>'[1]7'!AA$427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970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'[1]7'!C$429</f>
        <v>0</v>
      </c>
      <c r="F60" s="88">
        <f>'[1]7'!D$429</f>
        <v>0</v>
      </c>
      <c r="G60" s="88">
        <f>'[1]7'!E$429</f>
        <v>0</v>
      </c>
      <c r="H60" s="89">
        <f>'[1]7'!F$429</f>
        <v>0</v>
      </c>
      <c r="I60" s="88">
        <f>'[1]7'!G$429</f>
        <v>0</v>
      </c>
      <c r="J60" s="90">
        <f>'[1]7'!H$429</f>
        <v>0</v>
      </c>
      <c r="K60" s="88">
        <f>'[1]7'!P$429</f>
        <v>0</v>
      </c>
      <c r="L60" s="88">
        <f>'[1]7'!Y$429</f>
        <v>0</v>
      </c>
      <c r="M60" s="88">
        <f>'[1]7'!AA$429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'[1]7'!C$430</f>
        <v>970</v>
      </c>
      <c r="F61" s="94">
        <f>'[1]7'!D$430</f>
        <v>0</v>
      </c>
      <c r="G61" s="94">
        <f>'[1]7'!E$430</f>
        <v>0</v>
      </c>
      <c r="H61" s="95">
        <f>'[1]7'!F$430</f>
        <v>0</v>
      </c>
      <c r="I61" s="94">
        <f>'[1]7'!G$430</f>
        <v>0</v>
      </c>
      <c r="J61" s="96">
        <f>'[1]7'!H$430</f>
        <v>0</v>
      </c>
      <c r="K61" s="94">
        <f>'[1]7'!P$430</f>
        <v>0</v>
      </c>
      <c r="L61" s="94">
        <f>'[1]7'!Y$430</f>
        <v>0</v>
      </c>
      <c r="M61" s="94">
        <f>'[1]7'!AA$430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'[1]7'!C$431</f>
        <v>0</v>
      </c>
      <c r="F62" s="101">
        <f>'[1]7'!D$431</f>
        <v>0</v>
      </c>
      <c r="G62" s="101">
        <f>'[1]7'!E$431</f>
        <v>0</v>
      </c>
      <c r="H62" s="102">
        <f>'[1]7'!F$431</f>
        <v>0</v>
      </c>
      <c r="I62" s="101">
        <f>'[1]7'!G$431</f>
        <v>0</v>
      </c>
      <c r="J62" s="103">
        <f>'[1]7'!H$431</f>
        <v>0</v>
      </c>
      <c r="K62" s="101">
        <f>'[1]7'!P$431</f>
        <v>0</v>
      </c>
      <c r="L62" s="101">
        <f>'[1]7'!Y$431</f>
        <v>0</v>
      </c>
      <c r="M62" s="101">
        <f>'[1]7'!AA$431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'[1]7'!C$432</f>
        <v>0</v>
      </c>
      <c r="F63" s="101">
        <f>'[1]7'!D$432</f>
        <v>0</v>
      </c>
      <c r="G63" s="101">
        <f>'[1]7'!E$432</f>
        <v>0</v>
      </c>
      <c r="H63" s="102">
        <f>'[1]7'!F$432</f>
        <v>0</v>
      </c>
      <c r="I63" s="101">
        <f>'[1]7'!G$432</f>
        <v>0</v>
      </c>
      <c r="J63" s="103">
        <f>'[1]7'!H$432</f>
        <v>0</v>
      </c>
      <c r="K63" s="101">
        <f>'[1]7'!P$432</f>
        <v>0</v>
      </c>
      <c r="L63" s="101">
        <f>'[1]7'!Y$432</f>
        <v>0</v>
      </c>
      <c r="M63" s="101">
        <f>'[1]7'!AA$432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280000</v>
      </c>
      <c r="F64" s="94">
        <f t="shared" si="9"/>
        <v>249500</v>
      </c>
      <c r="G64" s="94">
        <f t="shared" si="9"/>
        <v>323426</v>
      </c>
      <c r="H64" s="95">
        <f t="shared" si="9"/>
        <v>185000</v>
      </c>
      <c r="I64" s="94">
        <f t="shared" si="9"/>
        <v>289303</v>
      </c>
      <c r="J64" s="96">
        <f t="shared" si="9"/>
        <v>289303</v>
      </c>
      <c r="K64" s="94">
        <f t="shared" si="9"/>
        <v>149700</v>
      </c>
      <c r="L64" s="94">
        <f t="shared" si="9"/>
        <v>148000</v>
      </c>
      <c r="M64" s="94">
        <f t="shared" si="9"/>
        <v>148000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280000</v>
      </c>
      <c r="F65" s="81">
        <f t="shared" si="10"/>
        <v>249500</v>
      </c>
      <c r="G65" s="81">
        <f t="shared" si="10"/>
        <v>300000</v>
      </c>
      <c r="H65" s="82">
        <f t="shared" si="10"/>
        <v>185000</v>
      </c>
      <c r="I65" s="81">
        <f t="shared" si="10"/>
        <v>279600</v>
      </c>
      <c r="J65" s="83">
        <f t="shared" si="10"/>
        <v>279645</v>
      </c>
      <c r="K65" s="81">
        <f t="shared" si="10"/>
        <v>149700</v>
      </c>
      <c r="L65" s="81">
        <f t="shared" si="10"/>
        <v>148000</v>
      </c>
      <c r="M65" s="81">
        <f t="shared" si="10"/>
        <v>148000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'[1]7'!C$435</f>
        <v>0</v>
      </c>
      <c r="F66" s="88">
        <f>'[1]7'!D$435</f>
        <v>0</v>
      </c>
      <c r="G66" s="88">
        <f>'[1]7'!E$435</f>
        <v>0</v>
      </c>
      <c r="H66" s="89">
        <f>'[1]7'!F$435</f>
        <v>0</v>
      </c>
      <c r="I66" s="88">
        <f>'[1]7'!G$435</f>
        <v>0</v>
      </c>
      <c r="J66" s="90">
        <f>'[1]7'!H$435</f>
        <v>0</v>
      </c>
      <c r="K66" s="88">
        <f>'[1]7'!P$435</f>
        <v>0</v>
      </c>
      <c r="L66" s="88">
        <f>'[1]7'!Y$435</f>
        <v>0</v>
      </c>
      <c r="M66" s="90">
        <f>'[1]7'!AA$435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'[1]7'!C$436</f>
        <v>280000</v>
      </c>
      <c r="F67" s="94">
        <f>'[1]7'!D$436</f>
        <v>249500</v>
      </c>
      <c r="G67" s="94">
        <f>'[1]7'!E$436</f>
        <v>300000</v>
      </c>
      <c r="H67" s="95">
        <f>'[1]7'!F$436</f>
        <v>185000</v>
      </c>
      <c r="I67" s="94">
        <f>'[1]7'!G$436</f>
        <v>279600</v>
      </c>
      <c r="J67" s="96">
        <f>'[1]7'!H$436</f>
        <v>279645</v>
      </c>
      <c r="K67" s="94">
        <f>'[1]7'!P$436</f>
        <v>149700</v>
      </c>
      <c r="L67" s="94">
        <f>'[1]7'!Y$436</f>
        <v>148000</v>
      </c>
      <c r="M67" s="96">
        <f>'[1]7'!AA$436</f>
        <v>148000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23426</v>
      </c>
      <c r="H68" s="102">
        <f t="shared" si="11"/>
        <v>0</v>
      </c>
      <c r="I68" s="101">
        <f t="shared" si="11"/>
        <v>9703</v>
      </c>
      <c r="J68" s="103">
        <f t="shared" si="11"/>
        <v>9658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'[1]7'!C$438</f>
        <v>0</v>
      </c>
      <c r="F69" s="88">
        <f>'[1]7'!D$438</f>
        <v>0</v>
      </c>
      <c r="G69" s="88">
        <f>'[1]7'!E$438</f>
        <v>0</v>
      </c>
      <c r="H69" s="89">
        <f>'[1]7'!F$438</f>
        <v>0</v>
      </c>
      <c r="I69" s="88">
        <f>'[1]7'!G$438</f>
        <v>0</v>
      </c>
      <c r="J69" s="90">
        <f>'[1]7'!H$438</f>
        <v>0</v>
      </c>
      <c r="K69" s="88">
        <f>'[1]7'!P$438</f>
        <v>0</v>
      </c>
      <c r="L69" s="88">
        <f>'[1]7'!Y$438</f>
        <v>0</v>
      </c>
      <c r="M69" s="90">
        <f>'[1]7'!AA$438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'[1]7'!C$439</f>
        <v>0</v>
      </c>
      <c r="F70" s="94">
        <f>'[1]7'!D$439</f>
        <v>0</v>
      </c>
      <c r="G70" s="94">
        <f>'[1]7'!E$439</f>
        <v>23426</v>
      </c>
      <c r="H70" s="95">
        <f>'[1]7'!F$439</f>
        <v>0</v>
      </c>
      <c r="I70" s="94">
        <f>'[1]7'!G$439</f>
        <v>9703</v>
      </c>
      <c r="J70" s="96">
        <f>'[1]7'!H$439</f>
        <v>9658</v>
      </c>
      <c r="K70" s="94">
        <f>'[1]7'!P$439</f>
        <v>0</v>
      </c>
      <c r="L70" s="94">
        <f>'[1]7'!Y$439</f>
        <v>0</v>
      </c>
      <c r="M70" s="96">
        <f>'[1]7'!AA$439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'[1]7'!C$440</f>
        <v>0</v>
      </c>
      <c r="F72" s="101">
        <f>'[1]7'!D$440</f>
        <v>531</v>
      </c>
      <c r="G72" s="101">
        <f>'[1]7'!E$440</f>
        <v>620102</v>
      </c>
      <c r="H72" s="102">
        <f>'[1]7'!F$440</f>
        <v>95000</v>
      </c>
      <c r="I72" s="101">
        <f>'[1]7'!G$440</f>
        <v>55000</v>
      </c>
      <c r="J72" s="103">
        <f>'[1]7'!H$440</f>
        <v>55000</v>
      </c>
      <c r="K72" s="101">
        <f>'[1]7'!P$440</f>
        <v>95000</v>
      </c>
      <c r="L72" s="101">
        <f>'[1]7'!Y$440</f>
        <v>132000</v>
      </c>
      <c r="M72" s="101">
        <f>'[1]7'!AA$440</f>
        <v>132000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10128</v>
      </c>
      <c r="F73" s="101">
        <f t="shared" si="12"/>
        <v>6310</v>
      </c>
      <c r="G73" s="101">
        <f t="shared" si="12"/>
        <v>11416</v>
      </c>
      <c r="H73" s="102">
        <f t="shared" si="12"/>
        <v>14405</v>
      </c>
      <c r="I73" s="101">
        <f t="shared" si="12"/>
        <v>12713</v>
      </c>
      <c r="J73" s="103">
        <f t="shared" si="12"/>
        <v>12713</v>
      </c>
      <c r="K73" s="101">
        <f t="shared" si="12"/>
        <v>9880</v>
      </c>
      <c r="L73" s="101">
        <f t="shared" si="12"/>
        <v>9885</v>
      </c>
      <c r="M73" s="101">
        <f t="shared" si="12"/>
        <v>10379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'[1]7'!C$442</f>
        <v>14</v>
      </c>
      <c r="F74" s="88">
        <f>'[1]7'!D$442</f>
        <v>23</v>
      </c>
      <c r="G74" s="88">
        <f>'[1]7'!E$442</f>
        <v>34</v>
      </c>
      <c r="H74" s="89">
        <f>'[1]7'!F$442</f>
        <v>0</v>
      </c>
      <c r="I74" s="88">
        <f>'[1]7'!G$442</f>
        <v>0</v>
      </c>
      <c r="J74" s="90">
        <f>'[1]7'!H$442</f>
        <v>0</v>
      </c>
      <c r="K74" s="88">
        <f>'[1]7'!P$442</f>
        <v>0</v>
      </c>
      <c r="L74" s="88">
        <f>'[1]7'!Y$442</f>
        <v>0</v>
      </c>
      <c r="M74" s="88">
        <f>'[1]7'!AA$442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'[1]7'!C$443</f>
        <v>10114</v>
      </c>
      <c r="F75" s="94">
        <f>'[1]7'!D$443</f>
        <v>6287</v>
      </c>
      <c r="G75" s="94">
        <f>'[1]7'!E$443</f>
        <v>11382</v>
      </c>
      <c r="H75" s="95">
        <f>'[1]7'!F$443</f>
        <v>14405</v>
      </c>
      <c r="I75" s="94">
        <f>'[1]7'!G$443</f>
        <v>12713</v>
      </c>
      <c r="J75" s="96">
        <f>'[1]7'!H$443</f>
        <v>12713</v>
      </c>
      <c r="K75" s="94">
        <f>'[1]7'!P$443</f>
        <v>9880</v>
      </c>
      <c r="L75" s="94">
        <f>'[1]7'!Y$443</f>
        <v>9885</v>
      </c>
      <c r="M75" s="94">
        <f>'[1]7'!AA$443</f>
        <v>10379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197</v>
      </c>
      <c r="F77" s="74">
        <f t="shared" si="13"/>
        <v>405</v>
      </c>
      <c r="G77" s="74">
        <f t="shared" si="13"/>
        <v>192</v>
      </c>
      <c r="H77" s="75">
        <f t="shared" si="13"/>
        <v>150</v>
      </c>
      <c r="I77" s="74">
        <f t="shared" si="13"/>
        <v>246</v>
      </c>
      <c r="J77" s="76">
        <f t="shared" si="13"/>
        <v>316</v>
      </c>
      <c r="K77" s="74">
        <f t="shared" si="13"/>
        <v>355</v>
      </c>
      <c r="L77" s="74">
        <f t="shared" si="13"/>
        <v>0</v>
      </c>
      <c r="M77" s="74">
        <f t="shared" si="13"/>
        <v>253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'[1]7'!C$446</f>
        <v>0</v>
      </c>
      <c r="F79" s="88">
        <f>'[1]7'!D$446</f>
        <v>0</v>
      </c>
      <c r="G79" s="88">
        <f>'[1]7'!E$446</f>
        <v>0</v>
      </c>
      <c r="H79" s="89">
        <f>'[1]7'!F$446</f>
        <v>0</v>
      </c>
      <c r="I79" s="88">
        <f>'[1]7'!G$446</f>
        <v>0</v>
      </c>
      <c r="J79" s="90">
        <f>'[1]7'!H$446</f>
        <v>0</v>
      </c>
      <c r="K79" s="88">
        <f>'[1]7'!P$446</f>
        <v>0</v>
      </c>
      <c r="L79" s="88">
        <f>'[1]7'!Y$446</f>
        <v>0</v>
      </c>
      <c r="M79" s="88">
        <f>'[1]7'!AA$446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'[1]7'!C$447</f>
        <v>0</v>
      </c>
      <c r="F80" s="94">
        <f>'[1]7'!D$447</f>
        <v>0</v>
      </c>
      <c r="G80" s="94">
        <f>'[1]7'!E$447</f>
        <v>0</v>
      </c>
      <c r="H80" s="95">
        <f>'[1]7'!F$447</f>
        <v>0</v>
      </c>
      <c r="I80" s="94">
        <f>'[1]7'!G$447</f>
        <v>0</v>
      </c>
      <c r="J80" s="96">
        <f>'[1]7'!H$447</f>
        <v>0</v>
      </c>
      <c r="K80" s="94">
        <f>'[1]7'!P$447</f>
        <v>0</v>
      </c>
      <c r="L80" s="94">
        <f>'[1]7'!Y$447</f>
        <v>0</v>
      </c>
      <c r="M80" s="94">
        <f>'[1]7'!AA$447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197</v>
      </c>
      <c r="F81" s="101">
        <f t="shared" si="15"/>
        <v>405</v>
      </c>
      <c r="G81" s="101">
        <f t="shared" si="15"/>
        <v>192</v>
      </c>
      <c r="H81" s="102">
        <f t="shared" si="15"/>
        <v>150</v>
      </c>
      <c r="I81" s="101">
        <f t="shared" si="15"/>
        <v>246</v>
      </c>
      <c r="J81" s="103">
        <f t="shared" si="15"/>
        <v>316</v>
      </c>
      <c r="K81" s="101">
        <f t="shared" si="15"/>
        <v>155</v>
      </c>
      <c r="L81" s="101">
        <f t="shared" si="15"/>
        <v>0</v>
      </c>
      <c r="M81" s="101">
        <f t="shared" si="15"/>
        <v>253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'[1]7'!C$449</f>
        <v>0</v>
      </c>
      <c r="F82" s="88">
        <f>'[1]7'!D$449</f>
        <v>0</v>
      </c>
      <c r="G82" s="88">
        <f>'[1]7'!E$449</f>
        <v>0</v>
      </c>
      <c r="H82" s="89">
        <f>'[1]7'!F$449</f>
        <v>0</v>
      </c>
      <c r="I82" s="88">
        <f>'[1]7'!G$449</f>
        <v>0</v>
      </c>
      <c r="J82" s="90">
        <f>'[1]7'!H$449</f>
        <v>0</v>
      </c>
      <c r="K82" s="88">
        <f>'[1]7'!P$449</f>
        <v>0</v>
      </c>
      <c r="L82" s="88">
        <f>'[1]7'!Y$449</f>
        <v>0</v>
      </c>
      <c r="M82" s="88">
        <f>'[1]7'!AA$449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'[1]7'!C$450</f>
        <v>197</v>
      </c>
      <c r="F83" s="94">
        <f>'[1]7'!D$450</f>
        <v>405</v>
      </c>
      <c r="G83" s="94">
        <f>'[1]7'!E$450</f>
        <v>192</v>
      </c>
      <c r="H83" s="95">
        <f>'[1]7'!F$450</f>
        <v>150</v>
      </c>
      <c r="I83" s="94">
        <f>'[1]7'!G$450</f>
        <v>246</v>
      </c>
      <c r="J83" s="96">
        <f>'[1]7'!H$450</f>
        <v>316</v>
      </c>
      <c r="K83" s="94">
        <f>'[1]7'!P$450</f>
        <v>155</v>
      </c>
      <c r="L83" s="94">
        <f>'[1]7'!Y$450</f>
        <v>0</v>
      </c>
      <c r="M83" s="94">
        <f>'[1]7'!AA$450</f>
        <v>253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'[1]7'!C$451</f>
        <v>0</v>
      </c>
      <c r="F84" s="101">
        <f>'[1]7'!D$451</f>
        <v>0</v>
      </c>
      <c r="G84" s="101">
        <f>'[1]7'!E$451</f>
        <v>0</v>
      </c>
      <c r="H84" s="102">
        <f>'[1]7'!F$451</f>
        <v>0</v>
      </c>
      <c r="I84" s="101">
        <f>'[1]7'!G$451</f>
        <v>0</v>
      </c>
      <c r="J84" s="103">
        <f>'[1]7'!H$451</f>
        <v>0</v>
      </c>
      <c r="K84" s="101">
        <f>'[1]7'!P$451</f>
        <v>0</v>
      </c>
      <c r="L84" s="101">
        <f>'[1]7'!Y$451</f>
        <v>0</v>
      </c>
      <c r="M84" s="101">
        <f>'[1]7'!AA$451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'[1]7'!C$452</f>
        <v>0</v>
      </c>
      <c r="F85" s="101">
        <f>'[1]7'!D$452</f>
        <v>0</v>
      </c>
      <c r="G85" s="101">
        <f>'[1]7'!E$452</f>
        <v>0</v>
      </c>
      <c r="H85" s="102">
        <f>'[1]7'!F$452</f>
        <v>0</v>
      </c>
      <c r="I85" s="101">
        <f>'[1]7'!G$452</f>
        <v>0</v>
      </c>
      <c r="J85" s="103">
        <f>'[1]7'!H$452</f>
        <v>0</v>
      </c>
      <c r="K85" s="101">
        <f>'[1]7'!P$452</f>
        <v>0</v>
      </c>
      <c r="L85" s="101">
        <f>'[1]7'!Y$452</f>
        <v>0</v>
      </c>
      <c r="M85" s="101">
        <f>'[1]7'!AA$452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'[1]7'!C$453</f>
        <v>0</v>
      </c>
      <c r="F86" s="101">
        <f>'[1]7'!D$453</f>
        <v>0</v>
      </c>
      <c r="G86" s="101">
        <f>'[1]7'!E$453</f>
        <v>0</v>
      </c>
      <c r="H86" s="102">
        <f>'[1]7'!F$453</f>
        <v>0</v>
      </c>
      <c r="I86" s="101">
        <f>'[1]7'!G$453</f>
        <v>0</v>
      </c>
      <c r="J86" s="103">
        <f>'[1]7'!H$453</f>
        <v>0</v>
      </c>
      <c r="K86" s="101">
        <f>'[1]7'!P$453</f>
        <v>0</v>
      </c>
      <c r="L86" s="101">
        <f>'[1]7'!Y$453</f>
        <v>0</v>
      </c>
      <c r="M86" s="101">
        <f>'[1]7'!AA$453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'[1]7'!C$454</f>
        <v>0</v>
      </c>
      <c r="F87" s="101">
        <f>'[1]7'!D$454</f>
        <v>0</v>
      </c>
      <c r="G87" s="101">
        <f>'[1]7'!E$454</f>
        <v>0</v>
      </c>
      <c r="H87" s="102">
        <f>'[1]7'!F$454</f>
        <v>0</v>
      </c>
      <c r="I87" s="101">
        <f>'[1]7'!G$454</f>
        <v>0</v>
      </c>
      <c r="J87" s="103">
        <f>'[1]7'!H$454</f>
        <v>0</v>
      </c>
      <c r="K87" s="101">
        <f>'[1]7'!P$454</f>
        <v>0</v>
      </c>
      <c r="L87" s="101">
        <f>'[1]7'!Y$454</f>
        <v>0</v>
      </c>
      <c r="M87" s="101">
        <f>'[1]7'!AA$454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'[1]7'!C$455</f>
        <v>0</v>
      </c>
      <c r="F88" s="101">
        <f>'[1]7'!D$455</f>
        <v>0</v>
      </c>
      <c r="G88" s="101">
        <f>'[1]7'!E$455</f>
        <v>0</v>
      </c>
      <c r="H88" s="102">
        <f>'[1]7'!F$455</f>
        <v>0</v>
      </c>
      <c r="I88" s="101">
        <f>'[1]7'!G$455</f>
        <v>0</v>
      </c>
      <c r="J88" s="103">
        <f>'[1]7'!H$455</f>
        <v>0</v>
      </c>
      <c r="K88" s="101">
        <f>'[1]7'!P$455</f>
        <v>200</v>
      </c>
      <c r="L88" s="101">
        <f>'[1]7'!Y$455</f>
        <v>0</v>
      </c>
      <c r="M88" s="101">
        <f>'[1]7'!AA$455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'[1]7'!C$456</f>
        <v>0</v>
      </c>
      <c r="F90" s="74">
        <f>'[1]7'!D$456</f>
        <v>4985</v>
      </c>
      <c r="G90" s="74">
        <f>'[1]7'!E$456</f>
        <v>0</v>
      </c>
      <c r="H90" s="75">
        <f>'[1]7'!F$456</f>
        <v>0</v>
      </c>
      <c r="I90" s="74">
        <f>'[1]7'!G$456</f>
        <v>0</v>
      </c>
      <c r="J90" s="76">
        <f>'[1]7'!H$456</f>
        <v>0</v>
      </c>
      <c r="K90" s="74">
        <f>'[1]7'!P$456</f>
        <v>0</v>
      </c>
      <c r="L90" s="74">
        <f>'[1]7'!Y$456</f>
        <v>0</v>
      </c>
      <c r="M90" s="74">
        <f>'[1]7'!AA$456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427553</v>
      </c>
      <c r="F92" s="28">
        <f t="shared" ref="F92:M92" si="16">F4+F51+F77+F90</f>
        <v>407358</v>
      </c>
      <c r="G92" s="28">
        <f t="shared" si="16"/>
        <v>1073730</v>
      </c>
      <c r="H92" s="29">
        <f t="shared" si="16"/>
        <v>441576</v>
      </c>
      <c r="I92" s="28">
        <f t="shared" si="16"/>
        <v>561053</v>
      </c>
      <c r="J92" s="30">
        <f t="shared" si="16"/>
        <v>555469</v>
      </c>
      <c r="K92" s="28">
        <f t="shared" si="16"/>
        <v>422715</v>
      </c>
      <c r="L92" s="28">
        <f t="shared" si="16"/>
        <v>438157</v>
      </c>
      <c r="M92" s="28">
        <f t="shared" si="16"/>
        <v>496512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PROPER('[1]7'!$B$11)</f>
        <v>Table B.2c: Payments and estimates by economic classification: Trade And Sector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40318</v>
      </c>
      <c r="F4" s="74">
        <f t="shared" ref="F4:M4" si="0">F5+F8+F47</f>
        <v>46373</v>
      </c>
      <c r="G4" s="74">
        <f t="shared" si="0"/>
        <v>29463</v>
      </c>
      <c r="H4" s="75">
        <f t="shared" si="0"/>
        <v>45020</v>
      </c>
      <c r="I4" s="74">
        <f t="shared" si="0"/>
        <v>59302</v>
      </c>
      <c r="J4" s="76">
        <f t="shared" si="0"/>
        <v>61313</v>
      </c>
      <c r="K4" s="74">
        <f t="shared" si="0"/>
        <v>59768</v>
      </c>
      <c r="L4" s="74">
        <f t="shared" si="0"/>
        <v>99658</v>
      </c>
      <c r="M4" s="74">
        <f t="shared" si="0"/>
        <v>103885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8239</v>
      </c>
      <c r="F5" s="81">
        <f t="shared" ref="F5:M5" si="1">SUM(F6:F7)</f>
        <v>7532</v>
      </c>
      <c r="G5" s="81">
        <f t="shared" si="1"/>
        <v>6639</v>
      </c>
      <c r="H5" s="82">
        <f t="shared" si="1"/>
        <v>6364</v>
      </c>
      <c r="I5" s="81">
        <f t="shared" si="1"/>
        <v>9031</v>
      </c>
      <c r="J5" s="83">
        <f t="shared" si="1"/>
        <v>8257</v>
      </c>
      <c r="K5" s="81">
        <f t="shared" si="1"/>
        <v>13630</v>
      </c>
      <c r="L5" s="81">
        <f t="shared" si="1"/>
        <v>14502</v>
      </c>
      <c r="M5" s="81">
        <f t="shared" si="1"/>
        <v>15227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'[1]7'!C$526</f>
        <v>7413</v>
      </c>
      <c r="F6" s="88">
        <f>'[1]7'!D$526</f>
        <v>6745</v>
      </c>
      <c r="G6" s="88">
        <f>'[1]7'!E$526</f>
        <v>5931</v>
      </c>
      <c r="H6" s="89">
        <f>'[1]7'!F$526</f>
        <v>5511</v>
      </c>
      <c r="I6" s="88">
        <f>'[1]7'!G$526</f>
        <v>8211</v>
      </c>
      <c r="J6" s="90">
        <f>'[1]7'!H$526</f>
        <v>8257</v>
      </c>
      <c r="K6" s="88">
        <f>'[1]7'!P$526</f>
        <v>11694</v>
      </c>
      <c r="L6" s="88">
        <f>'[1]7'!Y$526</f>
        <v>12442</v>
      </c>
      <c r="M6" s="88">
        <f>'[1]7'!AA$526</f>
        <v>13064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'[1]7'!C$527</f>
        <v>826</v>
      </c>
      <c r="F7" s="94">
        <f>'[1]7'!D$527</f>
        <v>787</v>
      </c>
      <c r="G7" s="94">
        <f>'[1]7'!E$527</f>
        <v>708</v>
      </c>
      <c r="H7" s="95">
        <f>'[1]7'!F$527</f>
        <v>853</v>
      </c>
      <c r="I7" s="94">
        <f>'[1]7'!G$527</f>
        <v>820</v>
      </c>
      <c r="J7" s="96">
        <f>'[1]7'!H$527</f>
        <v>0</v>
      </c>
      <c r="K7" s="94">
        <f>'[1]7'!P$527</f>
        <v>1936</v>
      </c>
      <c r="L7" s="94">
        <f>'[1]7'!Y$527</f>
        <v>2060</v>
      </c>
      <c r="M7" s="94">
        <f>'[1]7'!AA$527</f>
        <v>2163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32079</v>
      </c>
      <c r="F8" s="81">
        <f t="shared" si="2"/>
        <v>38841</v>
      </c>
      <c r="G8" s="81">
        <f t="shared" si="2"/>
        <v>22824</v>
      </c>
      <c r="H8" s="82">
        <f t="shared" si="2"/>
        <v>38656</v>
      </c>
      <c r="I8" s="81">
        <f t="shared" si="2"/>
        <v>50271</v>
      </c>
      <c r="J8" s="83">
        <f t="shared" si="2"/>
        <v>53056</v>
      </c>
      <c r="K8" s="81">
        <f t="shared" si="2"/>
        <v>46138</v>
      </c>
      <c r="L8" s="81">
        <f t="shared" si="2"/>
        <v>85156</v>
      </c>
      <c r="M8" s="81">
        <f t="shared" si="2"/>
        <v>88658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'[1]7'!C$529</f>
        <v>13</v>
      </c>
      <c r="F9" s="88">
        <f>'[1]7'!D$529</f>
        <v>23</v>
      </c>
      <c r="G9" s="88">
        <f>'[1]7'!E$529</f>
        <v>283</v>
      </c>
      <c r="H9" s="89">
        <f>'[1]7'!F$529</f>
        <v>40</v>
      </c>
      <c r="I9" s="88">
        <f>'[1]7'!G$529</f>
        <v>28</v>
      </c>
      <c r="J9" s="90">
        <f>'[1]7'!H$529</f>
        <v>29</v>
      </c>
      <c r="K9" s="88">
        <f>'[1]7'!P$529</f>
        <v>60</v>
      </c>
      <c r="L9" s="88">
        <f>'[1]7'!Y$529</f>
        <v>63</v>
      </c>
      <c r="M9" s="88">
        <f>'[1]7'!AA$529</f>
        <v>66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'[1]7'!C$530</f>
        <v>374</v>
      </c>
      <c r="F10" s="101">
        <f>'[1]7'!D$530</f>
        <v>1358</v>
      </c>
      <c r="G10" s="101">
        <f>'[1]7'!E$530</f>
        <v>1422</v>
      </c>
      <c r="H10" s="102">
        <f>'[1]7'!F$530</f>
        <v>609</v>
      </c>
      <c r="I10" s="101">
        <f>'[1]7'!G$530</f>
        <v>788</v>
      </c>
      <c r="J10" s="103">
        <f>'[1]7'!H$530</f>
        <v>981</v>
      </c>
      <c r="K10" s="101">
        <f>'[1]7'!P$530</f>
        <v>1000</v>
      </c>
      <c r="L10" s="101">
        <f>'[1]7'!Y$530</f>
        <v>1053</v>
      </c>
      <c r="M10" s="101">
        <f>'[1]7'!AA$530</f>
        <v>1106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'[1]7'!C$531</f>
        <v>4</v>
      </c>
      <c r="F11" s="101">
        <f>'[1]7'!D$531</f>
        <v>11</v>
      </c>
      <c r="G11" s="101">
        <f>'[1]7'!E$531</f>
        <v>2</v>
      </c>
      <c r="H11" s="102">
        <f>'[1]7'!F$531</f>
        <v>38</v>
      </c>
      <c r="I11" s="101">
        <f>'[1]7'!G$531</f>
        <v>13</v>
      </c>
      <c r="J11" s="103">
        <f>'[1]7'!H$531</f>
        <v>9</v>
      </c>
      <c r="K11" s="101">
        <f>'[1]7'!P$531</f>
        <v>250</v>
      </c>
      <c r="L11" s="101">
        <f>'[1]7'!Y$531</f>
        <v>264</v>
      </c>
      <c r="M11" s="101">
        <f>'[1]7'!AA$531</f>
        <v>278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'[1]7'!C$532</f>
        <v>0</v>
      </c>
      <c r="F12" s="101">
        <f>'[1]7'!D$532</f>
        <v>0</v>
      </c>
      <c r="G12" s="101">
        <f>'[1]7'!E$532</f>
        <v>0</v>
      </c>
      <c r="H12" s="102">
        <f>'[1]7'!F$532</f>
        <v>0</v>
      </c>
      <c r="I12" s="101">
        <f>'[1]7'!G$532</f>
        <v>0</v>
      </c>
      <c r="J12" s="103">
        <f>'[1]7'!H$532</f>
        <v>0</v>
      </c>
      <c r="K12" s="101">
        <f>'[1]7'!P$532</f>
        <v>0</v>
      </c>
      <c r="L12" s="101">
        <f>'[1]7'!Y$532</f>
        <v>0</v>
      </c>
      <c r="M12" s="101">
        <f>'[1]7'!AA$532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'[1]7'!C$533</f>
        <v>-2</v>
      </c>
      <c r="F13" s="101">
        <f>'[1]7'!D$533</f>
        <v>0</v>
      </c>
      <c r="G13" s="101">
        <f>'[1]7'!E$533</f>
        <v>0</v>
      </c>
      <c r="H13" s="102">
        <f>'[1]7'!F$533</f>
        <v>0</v>
      </c>
      <c r="I13" s="101">
        <f>'[1]7'!G$533</f>
        <v>0</v>
      </c>
      <c r="J13" s="103">
        <f>'[1]7'!H$533</f>
        <v>0</v>
      </c>
      <c r="K13" s="101">
        <f>'[1]7'!P$533</f>
        <v>0</v>
      </c>
      <c r="L13" s="101">
        <f>'[1]7'!Y$533</f>
        <v>0</v>
      </c>
      <c r="M13" s="101">
        <f>'[1]7'!AA$533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'[1]7'!C$534</f>
        <v>51</v>
      </c>
      <c r="F14" s="101">
        <f>'[1]7'!D$534</f>
        <v>55</v>
      </c>
      <c r="G14" s="101">
        <f>'[1]7'!E$534</f>
        <v>4</v>
      </c>
      <c r="H14" s="102">
        <f>'[1]7'!F$534</f>
        <v>0</v>
      </c>
      <c r="I14" s="101">
        <f>'[1]7'!G$534</f>
        <v>18</v>
      </c>
      <c r="J14" s="103">
        <f>'[1]7'!H$534</f>
        <v>52</v>
      </c>
      <c r="K14" s="101">
        <f>'[1]7'!P$534</f>
        <v>70</v>
      </c>
      <c r="L14" s="101">
        <f>'[1]7'!Y$534</f>
        <v>74</v>
      </c>
      <c r="M14" s="101">
        <f>'[1]7'!AA$534</f>
        <v>78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'[1]7'!C$535</f>
        <v>308</v>
      </c>
      <c r="F15" s="101">
        <f>'[1]7'!D$535</f>
        <v>192</v>
      </c>
      <c r="G15" s="101">
        <f>'[1]7'!E$535</f>
        <v>279</v>
      </c>
      <c r="H15" s="102">
        <f>'[1]7'!F$535</f>
        <v>240</v>
      </c>
      <c r="I15" s="101">
        <f>'[1]7'!G$535</f>
        <v>207</v>
      </c>
      <c r="J15" s="103">
        <f>'[1]7'!H$535</f>
        <v>163</v>
      </c>
      <c r="K15" s="101">
        <f>'[1]7'!P$535</f>
        <v>230</v>
      </c>
      <c r="L15" s="101">
        <f>'[1]7'!Y$535</f>
        <v>243</v>
      </c>
      <c r="M15" s="101">
        <f>'[1]7'!AA$535</f>
        <v>256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'[1]7'!C$536</f>
        <v>3</v>
      </c>
      <c r="F16" s="101">
        <f>'[1]7'!D$536</f>
        <v>87</v>
      </c>
      <c r="G16" s="101">
        <f>'[1]7'!E$536</f>
        <v>219</v>
      </c>
      <c r="H16" s="102">
        <f>'[1]7'!F$536</f>
        <v>0</v>
      </c>
      <c r="I16" s="101">
        <f>'[1]7'!G$536</f>
        <v>0</v>
      </c>
      <c r="J16" s="103">
        <f>'[1]7'!H$536</f>
        <v>0</v>
      </c>
      <c r="K16" s="101">
        <f>'[1]7'!P$536</f>
        <v>0</v>
      </c>
      <c r="L16" s="101">
        <f>'[1]7'!Y$536</f>
        <v>0</v>
      </c>
      <c r="M16" s="101">
        <f>'[1]7'!AA$536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'[1]7'!C$537</f>
        <v>26672</v>
      </c>
      <c r="F17" s="101">
        <f>'[1]7'!D$537</f>
        <v>31587</v>
      </c>
      <c r="G17" s="101">
        <f>'[1]7'!E$537</f>
        <v>13829</v>
      </c>
      <c r="H17" s="102">
        <f>'[1]7'!F$537</f>
        <v>34901</v>
      </c>
      <c r="I17" s="101">
        <f>'[1]7'!G$537</f>
        <v>44013</v>
      </c>
      <c r="J17" s="103">
        <f>'[1]7'!H$537</f>
        <v>44992</v>
      </c>
      <c r="K17" s="101">
        <f>'[1]7'!P$537</f>
        <v>41611</v>
      </c>
      <c r="L17" s="101">
        <f>'[1]7'!Y$537</f>
        <v>80387</v>
      </c>
      <c r="M17" s="101">
        <f>'[1]7'!AA$537</f>
        <v>83649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'[1]7'!C$538</f>
        <v>0</v>
      </c>
      <c r="F18" s="101">
        <f>'[1]7'!D$538</f>
        <v>0</v>
      </c>
      <c r="G18" s="101">
        <f>'[1]7'!E$538</f>
        <v>0</v>
      </c>
      <c r="H18" s="102">
        <f>'[1]7'!F$538</f>
        <v>0</v>
      </c>
      <c r="I18" s="101">
        <f>'[1]7'!G$538</f>
        <v>0</v>
      </c>
      <c r="J18" s="103">
        <f>'[1]7'!H$538</f>
        <v>0</v>
      </c>
      <c r="K18" s="101">
        <f>'[1]7'!P$538</f>
        <v>0</v>
      </c>
      <c r="L18" s="101">
        <f>'[1]7'!Y$538</f>
        <v>0</v>
      </c>
      <c r="M18" s="101">
        <f>'[1]7'!AA$538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'[1]7'!C$539</f>
        <v>0</v>
      </c>
      <c r="F19" s="101">
        <f>'[1]7'!D$539</f>
        <v>0</v>
      </c>
      <c r="G19" s="101">
        <f>'[1]7'!E$539</f>
        <v>0</v>
      </c>
      <c r="H19" s="102">
        <f>'[1]7'!F$539</f>
        <v>0</v>
      </c>
      <c r="I19" s="101">
        <f>'[1]7'!G$539</f>
        <v>0</v>
      </c>
      <c r="J19" s="103">
        <f>'[1]7'!H$539</f>
        <v>0</v>
      </c>
      <c r="K19" s="101">
        <f>'[1]7'!P$539</f>
        <v>0</v>
      </c>
      <c r="L19" s="101">
        <f>'[1]7'!Y$539</f>
        <v>0</v>
      </c>
      <c r="M19" s="101">
        <f>'[1]7'!AA$539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'[1]7'!C$540</f>
        <v>0</v>
      </c>
      <c r="F20" s="101">
        <f>'[1]7'!D$540</f>
        <v>0</v>
      </c>
      <c r="G20" s="101">
        <f>'[1]7'!E$540</f>
        <v>0</v>
      </c>
      <c r="H20" s="102">
        <f>'[1]7'!F$540</f>
        <v>0</v>
      </c>
      <c r="I20" s="101">
        <f>'[1]7'!G$540</f>
        <v>0</v>
      </c>
      <c r="J20" s="103">
        <f>'[1]7'!H$540</f>
        <v>0</v>
      </c>
      <c r="K20" s="101">
        <f>'[1]7'!P$540</f>
        <v>0</v>
      </c>
      <c r="L20" s="101">
        <f>'[1]7'!Y$540</f>
        <v>0</v>
      </c>
      <c r="M20" s="101">
        <f>'[1]7'!AA$540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'[1]7'!C$541</f>
        <v>0</v>
      </c>
      <c r="F21" s="101">
        <f>'[1]7'!D$541</f>
        <v>0</v>
      </c>
      <c r="G21" s="101">
        <f>'[1]7'!E$541</f>
        <v>112</v>
      </c>
      <c r="H21" s="102">
        <f>'[1]7'!F$541</f>
        <v>0</v>
      </c>
      <c r="I21" s="101">
        <f>'[1]7'!G$541</f>
        <v>0</v>
      </c>
      <c r="J21" s="103">
        <f>'[1]7'!H$541</f>
        <v>0</v>
      </c>
      <c r="K21" s="101">
        <f>'[1]7'!P$541</f>
        <v>0</v>
      </c>
      <c r="L21" s="101">
        <f>'[1]7'!Y$541</f>
        <v>0</v>
      </c>
      <c r="M21" s="101">
        <f>'[1]7'!AA$541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'[1]7'!C$542</f>
        <v>1383</v>
      </c>
      <c r="F22" s="101">
        <f>'[1]7'!D$542</f>
        <v>656</v>
      </c>
      <c r="G22" s="101">
        <f>'[1]7'!E$542</f>
        <v>1422</v>
      </c>
      <c r="H22" s="102">
        <f>'[1]7'!F$542</f>
        <v>0</v>
      </c>
      <c r="I22" s="101">
        <f>'[1]7'!G$542</f>
        <v>1754</v>
      </c>
      <c r="J22" s="103">
        <f>'[1]7'!H$542</f>
        <v>1754</v>
      </c>
      <c r="K22" s="101">
        <f>'[1]7'!P$542</f>
        <v>0</v>
      </c>
      <c r="L22" s="101">
        <f>'[1]7'!Y$542</f>
        <v>0</v>
      </c>
      <c r="M22" s="101">
        <f>'[1]7'!AA$542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'[1]7'!C$543</f>
        <v>0</v>
      </c>
      <c r="F23" s="101">
        <f>'[1]7'!D$543</f>
        <v>0</v>
      </c>
      <c r="G23" s="101">
        <f>'[1]7'!E$543</f>
        <v>0</v>
      </c>
      <c r="H23" s="102">
        <f>'[1]7'!F$543</f>
        <v>0</v>
      </c>
      <c r="I23" s="101">
        <f>'[1]7'!G$543</f>
        <v>8</v>
      </c>
      <c r="J23" s="103">
        <f>'[1]7'!H$543</f>
        <v>7</v>
      </c>
      <c r="K23" s="101">
        <f>'[1]7'!P$543</f>
        <v>0</v>
      </c>
      <c r="L23" s="101">
        <f>'[1]7'!Y$543</f>
        <v>0</v>
      </c>
      <c r="M23" s="101">
        <f>'[1]7'!AA$543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'[1]7'!C$544</f>
        <v>0</v>
      </c>
      <c r="F24" s="101">
        <f>'[1]7'!D$544</f>
        <v>0</v>
      </c>
      <c r="G24" s="101">
        <f>'[1]7'!E$544</f>
        <v>0</v>
      </c>
      <c r="H24" s="102">
        <f>'[1]7'!F$544</f>
        <v>0</v>
      </c>
      <c r="I24" s="101">
        <f>'[1]7'!G$544</f>
        <v>0</v>
      </c>
      <c r="J24" s="103">
        <f>'[1]7'!H$544</f>
        <v>0</v>
      </c>
      <c r="K24" s="101">
        <f>'[1]7'!P$544</f>
        <v>0</v>
      </c>
      <c r="L24" s="101">
        <f>'[1]7'!Y$544</f>
        <v>0</v>
      </c>
      <c r="M24" s="101">
        <f>'[1]7'!AA$544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'[1]7'!C$545</f>
        <v>0</v>
      </c>
      <c r="F25" s="101">
        <f>'[1]7'!D$545</f>
        <v>0</v>
      </c>
      <c r="G25" s="101">
        <f>'[1]7'!E$545</f>
        <v>0</v>
      </c>
      <c r="H25" s="102">
        <f>'[1]7'!F$545</f>
        <v>0</v>
      </c>
      <c r="I25" s="101">
        <f>'[1]7'!G$545</f>
        <v>0</v>
      </c>
      <c r="J25" s="103">
        <f>'[1]7'!H$545</f>
        <v>0</v>
      </c>
      <c r="K25" s="101">
        <f>'[1]7'!P$545</f>
        <v>0</v>
      </c>
      <c r="L25" s="101">
        <f>'[1]7'!Y$545</f>
        <v>0</v>
      </c>
      <c r="M25" s="101">
        <f>'[1]7'!AA$545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'[1]7'!C$546</f>
        <v>0</v>
      </c>
      <c r="F26" s="101">
        <f>'[1]7'!D$546</f>
        <v>0</v>
      </c>
      <c r="G26" s="101">
        <f>'[1]7'!E$546</f>
        <v>0</v>
      </c>
      <c r="H26" s="102">
        <f>'[1]7'!F$546</f>
        <v>0</v>
      </c>
      <c r="I26" s="101">
        <f>'[1]7'!G$546</f>
        <v>0</v>
      </c>
      <c r="J26" s="103">
        <f>'[1]7'!H$546</f>
        <v>0</v>
      </c>
      <c r="K26" s="101">
        <f>'[1]7'!P$546</f>
        <v>0</v>
      </c>
      <c r="L26" s="101">
        <f>'[1]7'!Y$546</f>
        <v>0</v>
      </c>
      <c r="M26" s="101">
        <f>'[1]7'!AA$546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'[1]7'!C$547</f>
        <v>0</v>
      </c>
      <c r="F27" s="101">
        <f>'[1]7'!D$547</f>
        <v>0</v>
      </c>
      <c r="G27" s="101">
        <f>'[1]7'!E$547</f>
        <v>0</v>
      </c>
      <c r="H27" s="102">
        <f>'[1]7'!F$547</f>
        <v>0</v>
      </c>
      <c r="I27" s="101">
        <f>'[1]7'!G$547</f>
        <v>0</v>
      </c>
      <c r="J27" s="103">
        <f>'[1]7'!H$547</f>
        <v>0</v>
      </c>
      <c r="K27" s="101">
        <f>'[1]7'!P$547</f>
        <v>0</v>
      </c>
      <c r="L27" s="101">
        <f>'[1]7'!Y$547</f>
        <v>0</v>
      </c>
      <c r="M27" s="101">
        <f>'[1]7'!AA$547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'[1]7'!C$548</f>
        <v>0</v>
      </c>
      <c r="F28" s="101">
        <f>'[1]7'!D$548</f>
        <v>0</v>
      </c>
      <c r="G28" s="101">
        <f>'[1]7'!E$548</f>
        <v>0</v>
      </c>
      <c r="H28" s="102">
        <f>'[1]7'!F$548</f>
        <v>0</v>
      </c>
      <c r="I28" s="101">
        <f>'[1]7'!G$548</f>
        <v>0</v>
      </c>
      <c r="J28" s="103">
        <f>'[1]7'!H$548</f>
        <v>0</v>
      </c>
      <c r="K28" s="101">
        <f>'[1]7'!P$548</f>
        <v>0</v>
      </c>
      <c r="L28" s="101">
        <f>'[1]7'!Y$548</f>
        <v>0</v>
      </c>
      <c r="M28" s="101">
        <f>'[1]7'!AA$548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'[1]7'!C$549</f>
        <v>0</v>
      </c>
      <c r="F29" s="101">
        <f>'[1]7'!D$549</f>
        <v>3</v>
      </c>
      <c r="G29" s="101">
        <f>'[1]7'!E$549</f>
        <v>0</v>
      </c>
      <c r="H29" s="102">
        <f>'[1]7'!F$549</f>
        <v>0</v>
      </c>
      <c r="I29" s="101">
        <f>'[1]7'!G$549</f>
        <v>0</v>
      </c>
      <c r="J29" s="103">
        <f>'[1]7'!H$549</f>
        <v>0</v>
      </c>
      <c r="K29" s="101">
        <f>'[1]7'!P$549</f>
        <v>0</v>
      </c>
      <c r="L29" s="101">
        <f>'[1]7'!Y$549</f>
        <v>0</v>
      </c>
      <c r="M29" s="101">
        <f>'[1]7'!AA$549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'[1]7'!C$550</f>
        <v>0</v>
      </c>
      <c r="F30" s="101">
        <f>'[1]7'!D$550</f>
        <v>0</v>
      </c>
      <c r="G30" s="101">
        <f>'[1]7'!E$550</f>
        <v>0</v>
      </c>
      <c r="H30" s="102">
        <f>'[1]7'!F$550</f>
        <v>0</v>
      </c>
      <c r="I30" s="101">
        <f>'[1]7'!G$550</f>
        <v>0</v>
      </c>
      <c r="J30" s="103">
        <f>'[1]7'!H$550</f>
        <v>0</v>
      </c>
      <c r="K30" s="101">
        <f>'[1]7'!P$550</f>
        <v>0</v>
      </c>
      <c r="L30" s="101">
        <f>'[1]7'!Y$550</f>
        <v>0</v>
      </c>
      <c r="M30" s="101">
        <f>'[1]7'!AA$550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'[1]7'!C$551</f>
        <v>0</v>
      </c>
      <c r="F31" s="101">
        <f>'[1]7'!D$551</f>
        <v>0</v>
      </c>
      <c r="G31" s="101">
        <f>'[1]7'!E$551</f>
        <v>0</v>
      </c>
      <c r="H31" s="102">
        <f>'[1]7'!F$551</f>
        <v>0</v>
      </c>
      <c r="I31" s="101">
        <f>'[1]7'!G$551</f>
        <v>0</v>
      </c>
      <c r="J31" s="103">
        <f>'[1]7'!H$551</f>
        <v>0</v>
      </c>
      <c r="K31" s="101">
        <f>'[1]7'!P$551</f>
        <v>0</v>
      </c>
      <c r="L31" s="101">
        <f>'[1]7'!Y$551</f>
        <v>0</v>
      </c>
      <c r="M31" s="101">
        <f>'[1]7'!AA$551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'[1]7'!C$552</f>
        <v>0</v>
      </c>
      <c r="F32" s="101">
        <f>'[1]7'!D$552</f>
        <v>0</v>
      </c>
      <c r="G32" s="101">
        <f>'[1]7'!E$552</f>
        <v>0</v>
      </c>
      <c r="H32" s="102">
        <f>'[1]7'!F$552</f>
        <v>0</v>
      </c>
      <c r="I32" s="101">
        <f>'[1]7'!G$552</f>
        <v>0</v>
      </c>
      <c r="J32" s="103">
        <f>'[1]7'!H$552</f>
        <v>0</v>
      </c>
      <c r="K32" s="101">
        <f>'[1]7'!P$552</f>
        <v>0</v>
      </c>
      <c r="L32" s="101">
        <f>'[1]7'!Y$552</f>
        <v>0</v>
      </c>
      <c r="M32" s="101">
        <f>'[1]7'!AA$552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'[1]7'!C$553</f>
        <v>0</v>
      </c>
      <c r="F33" s="101">
        <f>'[1]7'!D$553</f>
        <v>0</v>
      </c>
      <c r="G33" s="101">
        <f>'[1]7'!E$553</f>
        <v>0</v>
      </c>
      <c r="H33" s="102">
        <f>'[1]7'!F$553</f>
        <v>0</v>
      </c>
      <c r="I33" s="101">
        <f>'[1]7'!G$553</f>
        <v>0</v>
      </c>
      <c r="J33" s="103">
        <f>'[1]7'!H$553</f>
        <v>0</v>
      </c>
      <c r="K33" s="101">
        <f>'[1]7'!P$553</f>
        <v>0</v>
      </c>
      <c r="L33" s="101">
        <f>'[1]7'!Y$553</f>
        <v>0</v>
      </c>
      <c r="M33" s="101">
        <f>'[1]7'!AA$553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'[1]7'!C$554</f>
        <v>0</v>
      </c>
      <c r="F34" s="101">
        <f>'[1]7'!D$554</f>
        <v>0</v>
      </c>
      <c r="G34" s="101">
        <f>'[1]7'!E$554</f>
        <v>0</v>
      </c>
      <c r="H34" s="102">
        <f>'[1]7'!F$554</f>
        <v>0</v>
      </c>
      <c r="I34" s="101">
        <f>'[1]7'!G$554</f>
        <v>0</v>
      </c>
      <c r="J34" s="103">
        <f>'[1]7'!H$554</f>
        <v>0</v>
      </c>
      <c r="K34" s="101">
        <f>'[1]7'!P$554</f>
        <v>0</v>
      </c>
      <c r="L34" s="101">
        <f>'[1]7'!Y$554</f>
        <v>0</v>
      </c>
      <c r="M34" s="101">
        <f>'[1]7'!AA$554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'[1]7'!C$555</f>
        <v>0</v>
      </c>
      <c r="F35" s="101">
        <f>'[1]7'!D$555</f>
        <v>0</v>
      </c>
      <c r="G35" s="101">
        <f>'[1]7'!E$555</f>
        <v>0</v>
      </c>
      <c r="H35" s="102">
        <f>'[1]7'!F$555</f>
        <v>0</v>
      </c>
      <c r="I35" s="101">
        <f>'[1]7'!G$555</f>
        <v>0</v>
      </c>
      <c r="J35" s="103">
        <f>'[1]7'!H$555</f>
        <v>0</v>
      </c>
      <c r="K35" s="101">
        <f>'[1]7'!P$555</f>
        <v>0</v>
      </c>
      <c r="L35" s="101">
        <f>'[1]7'!Y$555</f>
        <v>0</v>
      </c>
      <c r="M35" s="101">
        <f>'[1]7'!AA$555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'[1]7'!C$556</f>
        <v>0</v>
      </c>
      <c r="F36" s="101">
        <f>'[1]7'!D$556</f>
        <v>0</v>
      </c>
      <c r="G36" s="101">
        <f>'[1]7'!E$556</f>
        <v>0</v>
      </c>
      <c r="H36" s="102">
        <f>'[1]7'!F$556</f>
        <v>0</v>
      </c>
      <c r="I36" s="101">
        <f>'[1]7'!G$556</f>
        <v>0</v>
      </c>
      <c r="J36" s="103">
        <f>'[1]7'!H$556</f>
        <v>0</v>
      </c>
      <c r="K36" s="101">
        <f>'[1]7'!P$556</f>
        <v>0</v>
      </c>
      <c r="L36" s="101">
        <f>'[1]7'!Y$556</f>
        <v>0</v>
      </c>
      <c r="M36" s="101">
        <f>'[1]7'!AA$556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'[1]7'!C$557</f>
        <v>19</v>
      </c>
      <c r="F37" s="101">
        <f>'[1]7'!D$557</f>
        <v>42</v>
      </c>
      <c r="G37" s="101">
        <f>'[1]7'!E$557</f>
        <v>313</v>
      </c>
      <c r="H37" s="102">
        <f>'[1]7'!F$557</f>
        <v>12</v>
      </c>
      <c r="I37" s="101">
        <f>'[1]7'!G$557</f>
        <v>9</v>
      </c>
      <c r="J37" s="103">
        <f>'[1]7'!H$557</f>
        <v>5</v>
      </c>
      <c r="K37" s="101">
        <f>'[1]7'!P$557</f>
        <v>0</v>
      </c>
      <c r="L37" s="101">
        <f>'[1]7'!Y$557</f>
        <v>0</v>
      </c>
      <c r="M37" s="101">
        <f>'[1]7'!AA$557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'[1]7'!C$558</f>
        <v>3</v>
      </c>
      <c r="F38" s="101">
        <f>'[1]7'!D$558</f>
        <v>13</v>
      </c>
      <c r="G38" s="101">
        <f>'[1]7'!E$558</f>
        <v>4</v>
      </c>
      <c r="H38" s="102">
        <f>'[1]7'!F$558</f>
        <v>12</v>
      </c>
      <c r="I38" s="101">
        <f>'[1]7'!G$558</f>
        <v>6</v>
      </c>
      <c r="J38" s="103">
        <f>'[1]7'!H$558</f>
        <v>0</v>
      </c>
      <c r="K38" s="101">
        <f>'[1]7'!P$558</f>
        <v>20</v>
      </c>
      <c r="L38" s="101">
        <f>'[1]7'!Y$558</f>
        <v>22</v>
      </c>
      <c r="M38" s="101">
        <f>'[1]7'!AA$558</f>
        <v>24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'[1]7'!C$559</f>
        <v>489</v>
      </c>
      <c r="F39" s="101">
        <f>'[1]7'!D$559</f>
        <v>356</v>
      </c>
      <c r="G39" s="101">
        <f>'[1]7'!E$559</f>
        <v>0</v>
      </c>
      <c r="H39" s="102">
        <f>'[1]7'!F$559</f>
        <v>0</v>
      </c>
      <c r="I39" s="101">
        <f>'[1]7'!G$559</f>
        <v>0</v>
      </c>
      <c r="J39" s="103">
        <f>'[1]7'!H$559</f>
        <v>2294</v>
      </c>
      <c r="K39" s="101">
        <f>'[1]7'!P$559</f>
        <v>0</v>
      </c>
      <c r="L39" s="101">
        <f>'[1]7'!Y$559</f>
        <v>0</v>
      </c>
      <c r="M39" s="101">
        <f>'[1]7'!AA$559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'[1]7'!C$560</f>
        <v>185</v>
      </c>
      <c r="F40" s="101">
        <f>'[1]7'!D$560</f>
        <v>0</v>
      </c>
      <c r="G40" s="101">
        <f>'[1]7'!E$560</f>
        <v>0</v>
      </c>
      <c r="H40" s="102">
        <f>'[1]7'!F$560</f>
        <v>0</v>
      </c>
      <c r="I40" s="101">
        <f>'[1]7'!G$560</f>
        <v>0</v>
      </c>
      <c r="J40" s="103">
        <f>'[1]7'!H$560</f>
        <v>0</v>
      </c>
      <c r="K40" s="101">
        <f>'[1]7'!P$560</f>
        <v>0</v>
      </c>
      <c r="L40" s="101">
        <f>'[1]7'!Y$560</f>
        <v>0</v>
      </c>
      <c r="M40" s="101">
        <f>'[1]7'!AA$560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'[1]7'!C$561</f>
        <v>0</v>
      </c>
      <c r="F41" s="101">
        <f>'[1]7'!D$561</f>
        <v>0</v>
      </c>
      <c r="G41" s="101">
        <f>'[1]7'!E$561</f>
        <v>0</v>
      </c>
      <c r="H41" s="102">
        <f>'[1]7'!F$561</f>
        <v>0</v>
      </c>
      <c r="I41" s="101">
        <f>'[1]7'!G$561</f>
        <v>0</v>
      </c>
      <c r="J41" s="103">
        <f>'[1]7'!H$561</f>
        <v>0</v>
      </c>
      <c r="K41" s="101">
        <f>'[1]7'!P$561</f>
        <v>0</v>
      </c>
      <c r="L41" s="101">
        <f>'[1]7'!Y$561</f>
        <v>0</v>
      </c>
      <c r="M41" s="101">
        <f>'[1]7'!AA$561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'[1]7'!C$562</f>
        <v>1706</v>
      </c>
      <c r="F42" s="101">
        <f>'[1]7'!D$562</f>
        <v>1615</v>
      </c>
      <c r="G42" s="101">
        <f>'[1]7'!E$562</f>
        <v>2474</v>
      </c>
      <c r="H42" s="102">
        <f>'[1]7'!F$562</f>
        <v>1421</v>
      </c>
      <c r="I42" s="101">
        <f>'[1]7'!G$562</f>
        <v>2441</v>
      </c>
      <c r="J42" s="103">
        <f>'[1]7'!H$562</f>
        <v>2352</v>
      </c>
      <c r="K42" s="101">
        <f>'[1]7'!P$562</f>
        <v>2667</v>
      </c>
      <c r="L42" s="101">
        <f>'[1]7'!Y$562</f>
        <v>2808</v>
      </c>
      <c r="M42" s="101">
        <f>'[1]7'!AA$562</f>
        <v>2947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'[1]7'!C$563</f>
        <v>0</v>
      </c>
      <c r="F43" s="101">
        <f>'[1]7'!D$563</f>
        <v>78</v>
      </c>
      <c r="G43" s="101">
        <f>'[1]7'!E$563</f>
        <v>0</v>
      </c>
      <c r="H43" s="102">
        <f>'[1]7'!F$563</f>
        <v>1339</v>
      </c>
      <c r="I43" s="101">
        <f>'[1]7'!G$563</f>
        <v>879</v>
      </c>
      <c r="J43" s="103">
        <f>'[1]7'!H$563</f>
        <v>310</v>
      </c>
      <c r="K43" s="101">
        <f>'[1]7'!P$563</f>
        <v>0</v>
      </c>
      <c r="L43" s="101">
        <f>'[1]7'!Y$563</f>
        <v>0</v>
      </c>
      <c r="M43" s="101">
        <f>'[1]7'!AA$563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'[1]7'!C$564</f>
        <v>564</v>
      </c>
      <c r="F44" s="101">
        <f>'[1]7'!D$564</f>
        <v>55</v>
      </c>
      <c r="G44" s="101">
        <f>'[1]7'!E$564</f>
        <v>109</v>
      </c>
      <c r="H44" s="102">
        <f>'[1]7'!F$564</f>
        <v>44</v>
      </c>
      <c r="I44" s="101">
        <f>'[1]7'!G$564</f>
        <v>49</v>
      </c>
      <c r="J44" s="103">
        <f>'[1]7'!H$564</f>
        <v>39</v>
      </c>
      <c r="K44" s="101">
        <f>'[1]7'!P$564</f>
        <v>230</v>
      </c>
      <c r="L44" s="101">
        <f>'[1]7'!Y$564</f>
        <v>242</v>
      </c>
      <c r="M44" s="101">
        <f>'[1]7'!AA$564</f>
        <v>254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'[1]7'!C$565</f>
        <v>227</v>
      </c>
      <c r="F45" s="101">
        <f>'[1]7'!D$565</f>
        <v>2653</v>
      </c>
      <c r="G45" s="101">
        <f>'[1]7'!E$565</f>
        <v>2352</v>
      </c>
      <c r="H45" s="102">
        <f>'[1]7'!F$565</f>
        <v>0</v>
      </c>
      <c r="I45" s="101">
        <f>'[1]7'!G$565</f>
        <v>58</v>
      </c>
      <c r="J45" s="103">
        <f>'[1]7'!H$565</f>
        <v>69</v>
      </c>
      <c r="K45" s="101">
        <f>'[1]7'!P$565</f>
        <v>0</v>
      </c>
      <c r="L45" s="101">
        <f>'[1]7'!Y$565</f>
        <v>0</v>
      </c>
      <c r="M45" s="101">
        <f>'[1]7'!AA$565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'[1]7'!C$566</f>
        <v>80</v>
      </c>
      <c r="F46" s="94">
        <f>'[1]7'!D$566</f>
        <v>57</v>
      </c>
      <c r="G46" s="94">
        <f>'[1]7'!E$566</f>
        <v>0</v>
      </c>
      <c r="H46" s="95">
        <f>'[1]7'!F$566</f>
        <v>0</v>
      </c>
      <c r="I46" s="94">
        <f>'[1]7'!G$566</f>
        <v>0</v>
      </c>
      <c r="J46" s="96">
        <f>'[1]7'!H$566</f>
        <v>0</v>
      </c>
      <c r="K46" s="94">
        <f>'[1]7'!P$566</f>
        <v>0</v>
      </c>
      <c r="L46" s="94">
        <f>'[1]7'!Y$566</f>
        <v>0</v>
      </c>
      <c r="M46" s="94">
        <f>'[1]7'!AA$566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'[1]7'!C$568</f>
        <v>0</v>
      </c>
      <c r="F48" s="88">
        <f>'[1]7'!D$568</f>
        <v>0</v>
      </c>
      <c r="G48" s="88">
        <f>'[1]7'!E$568</f>
        <v>0</v>
      </c>
      <c r="H48" s="89">
        <f>'[1]7'!F$568</f>
        <v>0</v>
      </c>
      <c r="I48" s="88">
        <f>'[1]7'!G$568</f>
        <v>0</v>
      </c>
      <c r="J48" s="90">
        <f>'[1]7'!H$568</f>
        <v>0</v>
      </c>
      <c r="K48" s="88">
        <f>'[1]7'!P$568</f>
        <v>0</v>
      </c>
      <c r="L48" s="88">
        <f>'[1]7'!Y$568</f>
        <v>0</v>
      </c>
      <c r="M48" s="88">
        <f>'[1]7'!AA$568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'[1]7'!C$569</f>
        <v>0</v>
      </c>
      <c r="F49" s="94">
        <f>'[1]7'!D$569</f>
        <v>0</v>
      </c>
      <c r="G49" s="94">
        <f>'[1]7'!E$569</f>
        <v>0</v>
      </c>
      <c r="H49" s="95">
        <f>'[1]7'!F$569</f>
        <v>0</v>
      </c>
      <c r="I49" s="94">
        <f>'[1]7'!G$569</f>
        <v>0</v>
      </c>
      <c r="J49" s="96">
        <f>'[1]7'!H$569</f>
        <v>0</v>
      </c>
      <c r="K49" s="94">
        <f>'[1]7'!P$569</f>
        <v>0</v>
      </c>
      <c r="L49" s="94">
        <f>'[1]7'!Y$569</f>
        <v>0</v>
      </c>
      <c r="M49" s="94">
        <f>'[1]7'!AA$569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610518</v>
      </c>
      <c r="F51" s="74">
        <f t="shared" si="4"/>
        <v>553073</v>
      </c>
      <c r="G51" s="74">
        <f t="shared" si="4"/>
        <v>724515</v>
      </c>
      <c r="H51" s="75">
        <f t="shared" si="4"/>
        <v>837274</v>
      </c>
      <c r="I51" s="74">
        <f t="shared" si="4"/>
        <v>771400</v>
      </c>
      <c r="J51" s="76">
        <f t="shared" si="4"/>
        <v>771400</v>
      </c>
      <c r="K51" s="74">
        <f t="shared" si="4"/>
        <v>897491</v>
      </c>
      <c r="L51" s="74">
        <f t="shared" si="4"/>
        <v>898888</v>
      </c>
      <c r="M51" s="74">
        <f t="shared" si="4"/>
        <v>937238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'[1]7'!C$573</f>
        <v>0</v>
      </c>
      <c r="F54" s="88">
        <f>'[1]7'!D$573</f>
        <v>0</v>
      </c>
      <c r="G54" s="88">
        <f>'[1]7'!E$573</f>
        <v>0</v>
      </c>
      <c r="H54" s="89">
        <f>'[1]7'!F$573</f>
        <v>0</v>
      </c>
      <c r="I54" s="88">
        <f>'[1]7'!G$573</f>
        <v>0</v>
      </c>
      <c r="J54" s="90">
        <f>'[1]7'!H$573</f>
        <v>0</v>
      </c>
      <c r="K54" s="88">
        <f>'[1]7'!P$573</f>
        <v>0</v>
      </c>
      <c r="L54" s="88">
        <f>'[1]7'!Y$573</f>
        <v>0</v>
      </c>
      <c r="M54" s="88">
        <f>'[1]7'!AA$573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'[1]7'!C$574</f>
        <v>0</v>
      </c>
      <c r="F55" s="94">
        <f>'[1]7'!D$574</f>
        <v>0</v>
      </c>
      <c r="G55" s="94">
        <f>'[1]7'!E$574</f>
        <v>0</v>
      </c>
      <c r="H55" s="95">
        <f>'[1]7'!F$574</f>
        <v>0</v>
      </c>
      <c r="I55" s="94">
        <f>'[1]7'!G$574</f>
        <v>0</v>
      </c>
      <c r="J55" s="96">
        <f>'[1]7'!H$574</f>
        <v>0</v>
      </c>
      <c r="K55" s="94">
        <f>'[1]7'!P$574</f>
        <v>0</v>
      </c>
      <c r="L55" s="94">
        <f>'[1]7'!Y$574</f>
        <v>0</v>
      </c>
      <c r="M55" s="94">
        <f>'[1]7'!AA$574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'[1]7'!C$576</f>
        <v>0</v>
      </c>
      <c r="F57" s="88">
        <f>'[1]7'!D$576</f>
        <v>0</v>
      </c>
      <c r="G57" s="88">
        <f>'[1]7'!E$576</f>
        <v>0</v>
      </c>
      <c r="H57" s="89">
        <f>'[1]7'!F$576</f>
        <v>0</v>
      </c>
      <c r="I57" s="88">
        <f>'[1]7'!G$576</f>
        <v>0</v>
      </c>
      <c r="J57" s="90">
        <f>'[1]7'!H$576</f>
        <v>0</v>
      </c>
      <c r="K57" s="88">
        <f>'[1]7'!P$576</f>
        <v>0</v>
      </c>
      <c r="L57" s="88">
        <f>'[1]7'!Y$576</f>
        <v>0</v>
      </c>
      <c r="M57" s="88">
        <f>'[1]7'!AA$576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'[1]7'!C$577</f>
        <v>0</v>
      </c>
      <c r="F58" s="94">
        <f>'[1]7'!D$577</f>
        <v>0</v>
      </c>
      <c r="G58" s="94">
        <f>'[1]7'!E$577</f>
        <v>0</v>
      </c>
      <c r="H58" s="95">
        <f>'[1]7'!F$577</f>
        <v>0</v>
      </c>
      <c r="I58" s="94">
        <f>'[1]7'!G$577</f>
        <v>0</v>
      </c>
      <c r="J58" s="96">
        <f>'[1]7'!H$577</f>
        <v>0</v>
      </c>
      <c r="K58" s="94">
        <f>'[1]7'!P$577</f>
        <v>0</v>
      </c>
      <c r="L58" s="94">
        <f>'[1]7'!Y$577</f>
        <v>0</v>
      </c>
      <c r="M58" s="94">
        <f>'[1]7'!AA$577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509870</v>
      </c>
      <c r="F59" s="81">
        <f t="shared" si="8"/>
        <v>457361</v>
      </c>
      <c r="G59" s="81">
        <f t="shared" si="8"/>
        <v>650486</v>
      </c>
      <c r="H59" s="82">
        <f t="shared" si="8"/>
        <v>707717</v>
      </c>
      <c r="I59" s="81">
        <f t="shared" si="8"/>
        <v>596851</v>
      </c>
      <c r="J59" s="83">
        <f t="shared" si="8"/>
        <v>596851</v>
      </c>
      <c r="K59" s="81">
        <f t="shared" si="8"/>
        <v>673816</v>
      </c>
      <c r="L59" s="81">
        <f t="shared" si="8"/>
        <v>709158</v>
      </c>
      <c r="M59" s="81">
        <f t="shared" si="8"/>
        <v>738022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'[1]7'!C$579</f>
        <v>0</v>
      </c>
      <c r="F60" s="88">
        <f>'[1]7'!D$579</f>
        <v>0</v>
      </c>
      <c r="G60" s="88">
        <f>'[1]7'!E$579</f>
        <v>0</v>
      </c>
      <c r="H60" s="89">
        <f>'[1]7'!F$579</f>
        <v>0</v>
      </c>
      <c r="I60" s="88">
        <f>'[1]7'!G$579</f>
        <v>0</v>
      </c>
      <c r="J60" s="90">
        <f>'[1]7'!H$579</f>
        <v>0</v>
      </c>
      <c r="K60" s="88">
        <f>'[1]7'!P$579</f>
        <v>0</v>
      </c>
      <c r="L60" s="88">
        <f>'[1]7'!Y$579</f>
        <v>0</v>
      </c>
      <c r="M60" s="88">
        <f>'[1]7'!AA$579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'[1]7'!C$580</f>
        <v>509870</v>
      </c>
      <c r="F61" s="94">
        <f>'[1]7'!D$580</f>
        <v>457361</v>
      </c>
      <c r="G61" s="94">
        <f>'[1]7'!E$580</f>
        <v>650486</v>
      </c>
      <c r="H61" s="95">
        <f>'[1]7'!F$580</f>
        <v>707717</v>
      </c>
      <c r="I61" s="94">
        <f>'[1]7'!G$580</f>
        <v>596851</v>
      </c>
      <c r="J61" s="96">
        <f>'[1]7'!H$580</f>
        <v>596851</v>
      </c>
      <c r="K61" s="94">
        <f>'[1]7'!P$580</f>
        <v>673816</v>
      </c>
      <c r="L61" s="94">
        <f>'[1]7'!Y$580</f>
        <v>709158</v>
      </c>
      <c r="M61" s="94">
        <f>'[1]7'!AA$580</f>
        <v>738022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'[1]7'!C$581</f>
        <v>0</v>
      </c>
      <c r="F62" s="101">
        <f>'[1]7'!D$581</f>
        <v>0</v>
      </c>
      <c r="G62" s="101">
        <f>'[1]7'!E$581</f>
        <v>0</v>
      </c>
      <c r="H62" s="102">
        <f>'[1]7'!F$581</f>
        <v>0</v>
      </c>
      <c r="I62" s="101">
        <f>'[1]7'!G$581</f>
        <v>0</v>
      </c>
      <c r="J62" s="103">
        <f>'[1]7'!H$581</f>
        <v>0</v>
      </c>
      <c r="K62" s="101">
        <f>'[1]7'!P$581</f>
        <v>0</v>
      </c>
      <c r="L62" s="101">
        <f>'[1]7'!Y$581</f>
        <v>0</v>
      </c>
      <c r="M62" s="101">
        <f>'[1]7'!AA$581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'[1]7'!C$582</f>
        <v>0</v>
      </c>
      <c r="F63" s="101">
        <f>'[1]7'!D$582</f>
        <v>0</v>
      </c>
      <c r="G63" s="101">
        <f>'[1]7'!E$582</f>
        <v>0</v>
      </c>
      <c r="H63" s="102">
        <f>'[1]7'!F$582</f>
        <v>0</v>
      </c>
      <c r="I63" s="101">
        <f>'[1]7'!G$582</f>
        <v>0</v>
      </c>
      <c r="J63" s="103">
        <f>'[1]7'!H$582</f>
        <v>0</v>
      </c>
      <c r="K63" s="101">
        <f>'[1]7'!P$582</f>
        <v>0</v>
      </c>
      <c r="L63" s="101">
        <f>'[1]7'!Y$582</f>
        <v>0</v>
      </c>
      <c r="M63" s="101">
        <f>'[1]7'!AA$582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59636</v>
      </c>
      <c r="F64" s="94">
        <f t="shared" si="9"/>
        <v>62618</v>
      </c>
      <c r="G64" s="94">
        <f t="shared" si="9"/>
        <v>30164</v>
      </c>
      <c r="H64" s="95">
        <f t="shared" si="9"/>
        <v>68170</v>
      </c>
      <c r="I64" s="94">
        <f t="shared" si="9"/>
        <v>78870</v>
      </c>
      <c r="J64" s="96">
        <f t="shared" si="9"/>
        <v>78870</v>
      </c>
      <c r="K64" s="94">
        <f t="shared" si="9"/>
        <v>123247</v>
      </c>
      <c r="L64" s="94">
        <f t="shared" si="9"/>
        <v>74707</v>
      </c>
      <c r="M64" s="94">
        <f t="shared" si="9"/>
        <v>78442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'[1]7'!C$585</f>
        <v>0</v>
      </c>
      <c r="F66" s="88">
        <f>'[1]7'!D$585</f>
        <v>0</v>
      </c>
      <c r="G66" s="88">
        <f>'[1]7'!E$585</f>
        <v>0</v>
      </c>
      <c r="H66" s="89">
        <f>'[1]7'!F$585</f>
        <v>0</v>
      </c>
      <c r="I66" s="88">
        <f>'[1]7'!G$585</f>
        <v>0</v>
      </c>
      <c r="J66" s="90">
        <f>'[1]7'!H$585</f>
        <v>0</v>
      </c>
      <c r="K66" s="88">
        <f>'[1]7'!P$585</f>
        <v>0</v>
      </c>
      <c r="L66" s="88">
        <f>'[1]7'!Y$585</f>
        <v>0</v>
      </c>
      <c r="M66" s="90">
        <f>'[1]7'!AA$585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'[1]7'!C$586</f>
        <v>0</v>
      </c>
      <c r="F67" s="94">
        <f>'[1]7'!D$586</f>
        <v>0</v>
      </c>
      <c r="G67" s="94">
        <f>'[1]7'!E$586</f>
        <v>0</v>
      </c>
      <c r="H67" s="95">
        <f>'[1]7'!F$586</f>
        <v>0</v>
      </c>
      <c r="I67" s="94">
        <f>'[1]7'!G$586</f>
        <v>0</v>
      </c>
      <c r="J67" s="96">
        <f>'[1]7'!H$586</f>
        <v>0</v>
      </c>
      <c r="K67" s="94">
        <f>'[1]7'!P$586</f>
        <v>0</v>
      </c>
      <c r="L67" s="94">
        <f>'[1]7'!Y$586</f>
        <v>0</v>
      </c>
      <c r="M67" s="96">
        <f>'[1]7'!AA$586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59636</v>
      </c>
      <c r="F68" s="101">
        <f t="shared" si="11"/>
        <v>62618</v>
      </c>
      <c r="G68" s="101">
        <f t="shared" si="11"/>
        <v>30164</v>
      </c>
      <c r="H68" s="102">
        <f t="shared" si="11"/>
        <v>68170</v>
      </c>
      <c r="I68" s="101">
        <f t="shared" si="11"/>
        <v>78870</v>
      </c>
      <c r="J68" s="103">
        <f t="shared" si="11"/>
        <v>78870</v>
      </c>
      <c r="K68" s="101">
        <f t="shared" si="11"/>
        <v>123247</v>
      </c>
      <c r="L68" s="101">
        <f t="shared" si="11"/>
        <v>74707</v>
      </c>
      <c r="M68" s="101">
        <f t="shared" si="11"/>
        <v>78442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'[1]7'!C$588</f>
        <v>0</v>
      </c>
      <c r="F69" s="88">
        <f>'[1]7'!D$588</f>
        <v>0</v>
      </c>
      <c r="G69" s="88">
        <f>'[1]7'!E$588</f>
        <v>0</v>
      </c>
      <c r="H69" s="89">
        <f>'[1]7'!F$588</f>
        <v>0</v>
      </c>
      <c r="I69" s="88">
        <f>'[1]7'!G$588</f>
        <v>0</v>
      </c>
      <c r="J69" s="90">
        <f>'[1]7'!H$588</f>
        <v>0</v>
      </c>
      <c r="K69" s="88">
        <f>'[1]7'!P$588</f>
        <v>0</v>
      </c>
      <c r="L69" s="88">
        <f>'[1]7'!Y$588</f>
        <v>0</v>
      </c>
      <c r="M69" s="90">
        <f>'[1]7'!AA$588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'[1]7'!C$589</f>
        <v>59636</v>
      </c>
      <c r="F70" s="94">
        <f>'[1]7'!D$589</f>
        <v>62618</v>
      </c>
      <c r="G70" s="94">
        <f>'[1]7'!E$589</f>
        <v>30164</v>
      </c>
      <c r="H70" s="95">
        <f>'[1]7'!F$589</f>
        <v>68170</v>
      </c>
      <c r="I70" s="94">
        <f>'[1]7'!G$589</f>
        <v>78870</v>
      </c>
      <c r="J70" s="96">
        <f>'[1]7'!H$589</f>
        <v>78870</v>
      </c>
      <c r="K70" s="94">
        <f>'[1]7'!P$589</f>
        <v>123247</v>
      </c>
      <c r="L70" s="94">
        <f>'[1]7'!Y$589</f>
        <v>74707</v>
      </c>
      <c r="M70" s="96">
        <f>'[1]7'!AA$589</f>
        <v>78442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'[1]7'!C$590</f>
        <v>41012</v>
      </c>
      <c r="F72" s="101">
        <f>'[1]7'!D$590</f>
        <v>33000</v>
      </c>
      <c r="G72" s="101">
        <f>'[1]7'!E$590</f>
        <v>43830</v>
      </c>
      <c r="H72" s="102">
        <f>'[1]7'!F$590</f>
        <v>61387</v>
      </c>
      <c r="I72" s="101">
        <f>'[1]7'!G$590</f>
        <v>95679</v>
      </c>
      <c r="J72" s="103">
        <f>'[1]7'!H$590</f>
        <v>95679</v>
      </c>
      <c r="K72" s="101">
        <f>'[1]7'!P$590</f>
        <v>100428</v>
      </c>
      <c r="L72" s="101">
        <f>'[1]7'!Y$590</f>
        <v>115023</v>
      </c>
      <c r="M72" s="101">
        <f>'[1]7'!AA$590</f>
        <v>120774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94</v>
      </c>
      <c r="G73" s="101">
        <f t="shared" si="12"/>
        <v>35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'[1]7'!C$592</f>
        <v>0</v>
      </c>
      <c r="F74" s="88">
        <f>'[1]7'!D$592</f>
        <v>94</v>
      </c>
      <c r="G74" s="88">
        <f>'[1]7'!E$592</f>
        <v>35</v>
      </c>
      <c r="H74" s="89">
        <f>'[1]7'!F$592</f>
        <v>0</v>
      </c>
      <c r="I74" s="88">
        <f>'[1]7'!G$592</f>
        <v>0</v>
      </c>
      <c r="J74" s="90">
        <f>'[1]7'!H$592</f>
        <v>0</v>
      </c>
      <c r="K74" s="88">
        <f>'[1]7'!P$592</f>
        <v>0</v>
      </c>
      <c r="L74" s="88">
        <f>'[1]7'!Y$592</f>
        <v>0</v>
      </c>
      <c r="M74" s="88">
        <f>'[1]7'!AA$592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'[1]7'!C$593</f>
        <v>0</v>
      </c>
      <c r="F75" s="94">
        <f>'[1]7'!D$593</f>
        <v>0</v>
      </c>
      <c r="G75" s="94">
        <f>'[1]7'!E$593</f>
        <v>0</v>
      </c>
      <c r="H75" s="95">
        <f>'[1]7'!F$593</f>
        <v>0</v>
      </c>
      <c r="I75" s="94">
        <f>'[1]7'!G$593</f>
        <v>0</v>
      </c>
      <c r="J75" s="96">
        <f>'[1]7'!H$593</f>
        <v>0</v>
      </c>
      <c r="K75" s="94">
        <f>'[1]7'!P$593</f>
        <v>0</v>
      </c>
      <c r="L75" s="94">
        <f>'[1]7'!Y$593</f>
        <v>0</v>
      </c>
      <c r="M75" s="94">
        <f>'[1]7'!AA$593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85</v>
      </c>
      <c r="F77" s="74">
        <f t="shared" si="13"/>
        <v>47</v>
      </c>
      <c r="G77" s="74">
        <f t="shared" si="13"/>
        <v>14</v>
      </c>
      <c r="H77" s="75">
        <f t="shared" si="13"/>
        <v>0</v>
      </c>
      <c r="I77" s="74">
        <f t="shared" si="13"/>
        <v>15</v>
      </c>
      <c r="J77" s="76">
        <f t="shared" si="13"/>
        <v>47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'[1]7'!C$596</f>
        <v>0</v>
      </c>
      <c r="F79" s="88">
        <f>'[1]7'!D$596</f>
        <v>0</v>
      </c>
      <c r="G79" s="88">
        <f>'[1]7'!E$596</f>
        <v>0</v>
      </c>
      <c r="H79" s="89">
        <f>'[1]7'!F$596</f>
        <v>0</v>
      </c>
      <c r="I79" s="88">
        <f>'[1]7'!G$596</f>
        <v>0</v>
      </c>
      <c r="J79" s="90">
        <f>'[1]7'!H$596</f>
        <v>0</v>
      </c>
      <c r="K79" s="88">
        <f>'[1]7'!P$596</f>
        <v>0</v>
      </c>
      <c r="L79" s="88">
        <f>'[1]7'!Y$596</f>
        <v>0</v>
      </c>
      <c r="M79" s="88">
        <f>'[1]7'!AA$596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'[1]7'!C$597</f>
        <v>0</v>
      </c>
      <c r="F80" s="94">
        <f>'[1]7'!D$597</f>
        <v>0</v>
      </c>
      <c r="G80" s="94">
        <f>'[1]7'!E$597</f>
        <v>0</v>
      </c>
      <c r="H80" s="95">
        <f>'[1]7'!F$597</f>
        <v>0</v>
      </c>
      <c r="I80" s="94">
        <f>'[1]7'!G$597</f>
        <v>0</v>
      </c>
      <c r="J80" s="96">
        <f>'[1]7'!H$597</f>
        <v>0</v>
      </c>
      <c r="K80" s="94">
        <f>'[1]7'!P$597</f>
        <v>0</v>
      </c>
      <c r="L80" s="94">
        <f>'[1]7'!Y$597</f>
        <v>0</v>
      </c>
      <c r="M80" s="94">
        <f>'[1]7'!AA$597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85</v>
      </c>
      <c r="F81" s="101">
        <f t="shared" si="15"/>
        <v>47</v>
      </c>
      <c r="G81" s="101">
        <f t="shared" si="15"/>
        <v>14</v>
      </c>
      <c r="H81" s="102">
        <f t="shared" si="15"/>
        <v>0</v>
      </c>
      <c r="I81" s="101">
        <f t="shared" si="15"/>
        <v>15</v>
      </c>
      <c r="J81" s="103">
        <f t="shared" si="15"/>
        <v>47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'[1]7'!C$599</f>
        <v>0</v>
      </c>
      <c r="F82" s="88">
        <f>'[1]7'!D$599</f>
        <v>0</v>
      </c>
      <c r="G82" s="88">
        <f>'[1]7'!E$599</f>
        <v>0</v>
      </c>
      <c r="H82" s="89">
        <f>'[1]7'!F$599</f>
        <v>0</v>
      </c>
      <c r="I82" s="88">
        <f>'[1]7'!G$599</f>
        <v>0</v>
      </c>
      <c r="J82" s="90">
        <f>'[1]7'!H$599</f>
        <v>0</v>
      </c>
      <c r="K82" s="88">
        <f>'[1]7'!P$599</f>
        <v>0</v>
      </c>
      <c r="L82" s="88">
        <f>'[1]7'!Y$599</f>
        <v>0</v>
      </c>
      <c r="M82" s="88">
        <f>'[1]7'!AA$599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'[1]7'!C$600</f>
        <v>85</v>
      </c>
      <c r="F83" s="94">
        <f>'[1]7'!D$600</f>
        <v>47</v>
      </c>
      <c r="G83" s="94">
        <f>'[1]7'!E$600</f>
        <v>14</v>
      </c>
      <c r="H83" s="95">
        <f>'[1]7'!F$600</f>
        <v>0</v>
      </c>
      <c r="I83" s="94">
        <f>'[1]7'!G$600</f>
        <v>15</v>
      </c>
      <c r="J83" s="96">
        <f>'[1]7'!H$600</f>
        <v>47</v>
      </c>
      <c r="K83" s="94">
        <f>'[1]7'!P$600</f>
        <v>0</v>
      </c>
      <c r="L83" s="94">
        <f>'[1]7'!Y$600</f>
        <v>0</v>
      </c>
      <c r="M83" s="94">
        <f>'[1]7'!AA$600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'[1]7'!C$601</f>
        <v>0</v>
      </c>
      <c r="F84" s="101">
        <f>'[1]7'!D$601</f>
        <v>0</v>
      </c>
      <c r="G84" s="101">
        <f>'[1]7'!E$601</f>
        <v>0</v>
      </c>
      <c r="H84" s="102">
        <f>'[1]7'!F$601</f>
        <v>0</v>
      </c>
      <c r="I84" s="101">
        <f>'[1]7'!G$601</f>
        <v>0</v>
      </c>
      <c r="J84" s="103">
        <f>'[1]7'!H$601</f>
        <v>0</v>
      </c>
      <c r="K84" s="101">
        <f>'[1]7'!P$601</f>
        <v>0</v>
      </c>
      <c r="L84" s="101">
        <f>'[1]7'!Y$601</f>
        <v>0</v>
      </c>
      <c r="M84" s="101">
        <f>'[1]7'!AA$601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'[1]7'!C$602</f>
        <v>0</v>
      </c>
      <c r="F85" s="101">
        <f>'[1]7'!D$602</f>
        <v>0</v>
      </c>
      <c r="G85" s="101">
        <f>'[1]7'!E$602</f>
        <v>0</v>
      </c>
      <c r="H85" s="102">
        <f>'[1]7'!F$602</f>
        <v>0</v>
      </c>
      <c r="I85" s="101">
        <f>'[1]7'!G$602</f>
        <v>0</v>
      </c>
      <c r="J85" s="103">
        <f>'[1]7'!H$602</f>
        <v>0</v>
      </c>
      <c r="K85" s="101">
        <f>'[1]7'!P$602</f>
        <v>0</v>
      </c>
      <c r="L85" s="101">
        <f>'[1]7'!Y$602</f>
        <v>0</v>
      </c>
      <c r="M85" s="101">
        <f>'[1]7'!AA$602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'[1]7'!C$603</f>
        <v>0</v>
      </c>
      <c r="F86" s="101">
        <f>'[1]7'!D$603</f>
        <v>0</v>
      </c>
      <c r="G86" s="101">
        <f>'[1]7'!E$603</f>
        <v>0</v>
      </c>
      <c r="H86" s="102">
        <f>'[1]7'!F$603</f>
        <v>0</v>
      </c>
      <c r="I86" s="101">
        <f>'[1]7'!G$603</f>
        <v>0</v>
      </c>
      <c r="J86" s="103">
        <f>'[1]7'!H$603</f>
        <v>0</v>
      </c>
      <c r="K86" s="101">
        <f>'[1]7'!P$603</f>
        <v>0</v>
      </c>
      <c r="L86" s="101">
        <f>'[1]7'!Y$603</f>
        <v>0</v>
      </c>
      <c r="M86" s="101">
        <f>'[1]7'!AA$603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'[1]7'!C$604</f>
        <v>0</v>
      </c>
      <c r="F87" s="101">
        <f>'[1]7'!D$604</f>
        <v>0</v>
      </c>
      <c r="G87" s="101">
        <f>'[1]7'!E$604</f>
        <v>0</v>
      </c>
      <c r="H87" s="102">
        <f>'[1]7'!F$604</f>
        <v>0</v>
      </c>
      <c r="I87" s="101">
        <f>'[1]7'!G$604</f>
        <v>0</v>
      </c>
      <c r="J87" s="103">
        <f>'[1]7'!H$604</f>
        <v>0</v>
      </c>
      <c r="K87" s="101">
        <f>'[1]7'!P$604</f>
        <v>0</v>
      </c>
      <c r="L87" s="101">
        <f>'[1]7'!Y$604</f>
        <v>0</v>
      </c>
      <c r="M87" s="101">
        <f>'[1]7'!AA$604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'[1]7'!C$605</f>
        <v>0</v>
      </c>
      <c r="F88" s="101">
        <f>'[1]7'!D$605</f>
        <v>0</v>
      </c>
      <c r="G88" s="101">
        <f>'[1]7'!E$605</f>
        <v>0</v>
      </c>
      <c r="H88" s="102">
        <f>'[1]7'!F$605</f>
        <v>0</v>
      </c>
      <c r="I88" s="101">
        <f>'[1]7'!G$605</f>
        <v>0</v>
      </c>
      <c r="J88" s="103">
        <f>'[1]7'!H$605</f>
        <v>0</v>
      </c>
      <c r="K88" s="101">
        <f>'[1]7'!P$605</f>
        <v>0</v>
      </c>
      <c r="L88" s="101">
        <f>'[1]7'!Y$605</f>
        <v>0</v>
      </c>
      <c r="M88" s="101">
        <f>'[1]7'!AA$605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'[1]7'!C$606</f>
        <v>0</v>
      </c>
      <c r="F90" s="74">
        <f>'[1]7'!D$606</f>
        <v>0</v>
      </c>
      <c r="G90" s="74">
        <f>'[1]7'!E$606</f>
        <v>0</v>
      </c>
      <c r="H90" s="75">
        <f>'[1]7'!F$606</f>
        <v>0</v>
      </c>
      <c r="I90" s="74">
        <f>'[1]7'!G$606</f>
        <v>0</v>
      </c>
      <c r="J90" s="76">
        <f>'[1]7'!H$606</f>
        <v>0</v>
      </c>
      <c r="K90" s="74">
        <f>'[1]7'!P$606</f>
        <v>0</v>
      </c>
      <c r="L90" s="74">
        <f>'[1]7'!Y$606</f>
        <v>0</v>
      </c>
      <c r="M90" s="74">
        <f>'[1]7'!AA$606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650921</v>
      </c>
      <c r="F92" s="28">
        <f t="shared" ref="F92:M92" si="16">F4+F51+F77+F90</f>
        <v>599493</v>
      </c>
      <c r="G92" s="28">
        <f t="shared" si="16"/>
        <v>753992</v>
      </c>
      <c r="H92" s="29">
        <f t="shared" si="16"/>
        <v>882294</v>
      </c>
      <c r="I92" s="28">
        <f t="shared" si="16"/>
        <v>830717</v>
      </c>
      <c r="J92" s="30">
        <f t="shared" si="16"/>
        <v>832760</v>
      </c>
      <c r="K92" s="28">
        <f t="shared" si="16"/>
        <v>957259</v>
      </c>
      <c r="L92" s="28">
        <f t="shared" si="16"/>
        <v>998546</v>
      </c>
      <c r="M92" s="28">
        <f t="shared" si="16"/>
        <v>1041123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'[1]7'!$B$12)</f>
        <v>Table B.2d: Payments and estimates by economic classification: Business Regulation And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37169</v>
      </c>
      <c r="F4" s="74">
        <f t="shared" ref="F4:M4" si="0">F5+F8+F47</f>
        <v>30252</v>
      </c>
      <c r="G4" s="74">
        <f t="shared" si="0"/>
        <v>24173</v>
      </c>
      <c r="H4" s="75">
        <f t="shared" si="0"/>
        <v>32955</v>
      </c>
      <c r="I4" s="74">
        <f t="shared" si="0"/>
        <v>30484</v>
      </c>
      <c r="J4" s="76">
        <f t="shared" si="0"/>
        <v>28244</v>
      </c>
      <c r="K4" s="74">
        <f t="shared" si="0"/>
        <v>33124</v>
      </c>
      <c r="L4" s="74">
        <f t="shared" si="0"/>
        <v>38690</v>
      </c>
      <c r="M4" s="74">
        <f t="shared" si="0"/>
        <v>40624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15622</v>
      </c>
      <c r="F5" s="81">
        <f t="shared" ref="F5:M5" si="1">SUM(F6:F7)</f>
        <v>15152</v>
      </c>
      <c r="G5" s="81">
        <f t="shared" si="1"/>
        <v>14871</v>
      </c>
      <c r="H5" s="82">
        <f t="shared" si="1"/>
        <v>17248</v>
      </c>
      <c r="I5" s="81">
        <f t="shared" si="1"/>
        <v>16649</v>
      </c>
      <c r="J5" s="83">
        <f t="shared" si="1"/>
        <v>16896</v>
      </c>
      <c r="K5" s="81">
        <f t="shared" si="1"/>
        <v>18915</v>
      </c>
      <c r="L5" s="81">
        <f t="shared" si="1"/>
        <v>20109</v>
      </c>
      <c r="M5" s="81">
        <f t="shared" si="1"/>
        <v>21114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'[1]7'!C$676</f>
        <v>13578</v>
      </c>
      <c r="F6" s="88">
        <f>'[1]7'!D$676</f>
        <v>13266</v>
      </c>
      <c r="G6" s="88">
        <f>'[1]7'!E$676</f>
        <v>13051</v>
      </c>
      <c r="H6" s="89">
        <f>'[1]7'!F$676</f>
        <v>15124</v>
      </c>
      <c r="I6" s="88">
        <f>'[1]7'!G$676</f>
        <v>14606</v>
      </c>
      <c r="J6" s="90">
        <f>'[1]7'!H$676</f>
        <v>16896</v>
      </c>
      <c r="K6" s="88">
        <f>'[1]7'!P$676</f>
        <v>16213</v>
      </c>
      <c r="L6" s="88">
        <f>'[1]7'!Y$676</f>
        <v>17237</v>
      </c>
      <c r="M6" s="88">
        <f>'[1]7'!AA$676</f>
        <v>18099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'[1]7'!C$677</f>
        <v>2044</v>
      </c>
      <c r="F7" s="94">
        <f>'[1]7'!D$677</f>
        <v>1886</v>
      </c>
      <c r="G7" s="94">
        <f>'[1]7'!E$677</f>
        <v>1820</v>
      </c>
      <c r="H7" s="95">
        <f>'[1]7'!F$677</f>
        <v>2124</v>
      </c>
      <c r="I7" s="94">
        <f>'[1]7'!G$677</f>
        <v>2043</v>
      </c>
      <c r="J7" s="96">
        <f>'[1]7'!H$677</f>
        <v>0</v>
      </c>
      <c r="K7" s="94">
        <f>'[1]7'!P$677</f>
        <v>2702</v>
      </c>
      <c r="L7" s="94">
        <f>'[1]7'!Y$677</f>
        <v>2872</v>
      </c>
      <c r="M7" s="94">
        <f>'[1]7'!AA$677</f>
        <v>3015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21547</v>
      </c>
      <c r="F8" s="81">
        <f t="shared" si="2"/>
        <v>15100</v>
      </c>
      <c r="G8" s="81">
        <f t="shared" si="2"/>
        <v>9302</v>
      </c>
      <c r="H8" s="82">
        <f t="shared" si="2"/>
        <v>15707</v>
      </c>
      <c r="I8" s="81">
        <f t="shared" si="2"/>
        <v>13835</v>
      </c>
      <c r="J8" s="83">
        <f t="shared" si="2"/>
        <v>11348</v>
      </c>
      <c r="K8" s="81">
        <f t="shared" si="2"/>
        <v>14209</v>
      </c>
      <c r="L8" s="81">
        <f t="shared" si="2"/>
        <v>18581</v>
      </c>
      <c r="M8" s="81">
        <f t="shared" si="2"/>
        <v>19510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'[1]7'!C$679</f>
        <v>212</v>
      </c>
      <c r="F9" s="88">
        <f>'[1]7'!D$679</f>
        <v>182</v>
      </c>
      <c r="G9" s="88">
        <f>'[1]7'!E$679</f>
        <v>9</v>
      </c>
      <c r="H9" s="89">
        <f>'[1]7'!F$679</f>
        <v>0</v>
      </c>
      <c r="I9" s="88">
        <f>'[1]7'!G$679</f>
        <v>4</v>
      </c>
      <c r="J9" s="90">
        <f>'[1]7'!H$679</f>
        <v>7</v>
      </c>
      <c r="K9" s="88">
        <f>'[1]7'!P$679</f>
        <v>0</v>
      </c>
      <c r="L9" s="88">
        <f>'[1]7'!Y$679</f>
        <v>0</v>
      </c>
      <c r="M9" s="88">
        <f>'[1]7'!AA$679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'[1]7'!C$680</f>
        <v>3651</v>
      </c>
      <c r="F10" s="101">
        <f>'[1]7'!D$680</f>
        <v>2528</v>
      </c>
      <c r="G10" s="101">
        <f>'[1]7'!E$680</f>
        <v>1589</v>
      </c>
      <c r="H10" s="102">
        <f>'[1]7'!F$680</f>
        <v>2360</v>
      </c>
      <c r="I10" s="101">
        <f>'[1]7'!G$680</f>
        <v>2426</v>
      </c>
      <c r="J10" s="103">
        <f>'[1]7'!H$680</f>
        <v>1745</v>
      </c>
      <c r="K10" s="101">
        <f>'[1]7'!P$680</f>
        <v>2190</v>
      </c>
      <c r="L10" s="101">
        <f>'[1]7'!Y$680</f>
        <v>2306</v>
      </c>
      <c r="M10" s="101">
        <f>'[1]7'!AA$680</f>
        <v>2421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'[1]7'!C$681</f>
        <v>94</v>
      </c>
      <c r="F11" s="101">
        <f>'[1]7'!D$681</f>
        <v>155</v>
      </c>
      <c r="G11" s="101">
        <f>'[1]7'!E$681</f>
        <v>2</v>
      </c>
      <c r="H11" s="102">
        <f>'[1]7'!F$681</f>
        <v>461</v>
      </c>
      <c r="I11" s="101">
        <f>'[1]7'!G$681</f>
        <v>226</v>
      </c>
      <c r="J11" s="103">
        <f>'[1]7'!H$681</f>
        <v>84</v>
      </c>
      <c r="K11" s="101">
        <f>'[1]7'!P$681</f>
        <v>281</v>
      </c>
      <c r="L11" s="101">
        <f>'[1]7'!Y$681</f>
        <v>296</v>
      </c>
      <c r="M11" s="101">
        <f>'[1]7'!AA$681</f>
        <v>311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'[1]7'!C$682</f>
        <v>0</v>
      </c>
      <c r="F12" s="101">
        <f>'[1]7'!D$682</f>
        <v>0</v>
      </c>
      <c r="G12" s="101">
        <f>'[1]7'!E$682</f>
        <v>0</v>
      </c>
      <c r="H12" s="102">
        <f>'[1]7'!F$682</f>
        <v>0</v>
      </c>
      <c r="I12" s="101">
        <f>'[1]7'!G$682</f>
        <v>0</v>
      </c>
      <c r="J12" s="103">
        <f>'[1]7'!H$682</f>
        <v>0</v>
      </c>
      <c r="K12" s="101">
        <f>'[1]7'!P$682</f>
        <v>0</v>
      </c>
      <c r="L12" s="101">
        <f>'[1]7'!Y$682</f>
        <v>0</v>
      </c>
      <c r="M12" s="101">
        <f>'[1]7'!AA$682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'[1]7'!C$683</f>
        <v>0</v>
      </c>
      <c r="F13" s="101">
        <f>'[1]7'!D$683</f>
        <v>0</v>
      </c>
      <c r="G13" s="101">
        <f>'[1]7'!E$683</f>
        <v>0</v>
      </c>
      <c r="H13" s="102">
        <f>'[1]7'!F$683</f>
        <v>0</v>
      </c>
      <c r="I13" s="101">
        <f>'[1]7'!G$683</f>
        <v>0</v>
      </c>
      <c r="J13" s="103">
        <f>'[1]7'!H$683</f>
        <v>0</v>
      </c>
      <c r="K13" s="101">
        <f>'[1]7'!P$683</f>
        <v>0</v>
      </c>
      <c r="L13" s="101">
        <f>'[1]7'!Y$683</f>
        <v>0</v>
      </c>
      <c r="M13" s="101">
        <f>'[1]7'!AA$683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'[1]7'!C$684</f>
        <v>848</v>
      </c>
      <c r="F14" s="101">
        <f>'[1]7'!D$684</f>
        <v>627</v>
      </c>
      <c r="G14" s="101">
        <f>'[1]7'!E$684</f>
        <v>760</v>
      </c>
      <c r="H14" s="102">
        <f>'[1]7'!F$684</f>
        <v>1694</v>
      </c>
      <c r="I14" s="101">
        <f>'[1]7'!G$684</f>
        <v>1594</v>
      </c>
      <c r="J14" s="103">
        <f>'[1]7'!H$684</f>
        <v>846</v>
      </c>
      <c r="K14" s="101">
        <f>'[1]7'!P$684</f>
        <v>1450</v>
      </c>
      <c r="L14" s="101">
        <f>'[1]7'!Y$684</f>
        <v>1527</v>
      </c>
      <c r="M14" s="101">
        <f>'[1]7'!AA$684</f>
        <v>1603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'[1]7'!C$685</f>
        <v>439</v>
      </c>
      <c r="F15" s="101">
        <f>'[1]7'!D$685</f>
        <v>421</v>
      </c>
      <c r="G15" s="101">
        <f>'[1]7'!E$685</f>
        <v>124</v>
      </c>
      <c r="H15" s="102">
        <f>'[1]7'!F$685</f>
        <v>234</v>
      </c>
      <c r="I15" s="101">
        <f>'[1]7'!G$685</f>
        <v>294</v>
      </c>
      <c r="J15" s="103">
        <f>'[1]7'!H$685</f>
        <v>269</v>
      </c>
      <c r="K15" s="101">
        <f>'[1]7'!P$685</f>
        <v>368</v>
      </c>
      <c r="L15" s="101">
        <f>'[1]7'!Y$685</f>
        <v>388</v>
      </c>
      <c r="M15" s="101">
        <f>'[1]7'!AA$685</f>
        <v>408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'[1]7'!C$686</f>
        <v>428</v>
      </c>
      <c r="F16" s="101">
        <f>'[1]7'!D$686</f>
        <v>1778</v>
      </c>
      <c r="G16" s="101">
        <f>'[1]7'!E$686</f>
        <v>0</v>
      </c>
      <c r="H16" s="102">
        <f>'[1]7'!F$686</f>
        <v>0</v>
      </c>
      <c r="I16" s="101">
        <f>'[1]7'!G$686</f>
        <v>0</v>
      </c>
      <c r="J16" s="103">
        <f>'[1]7'!H$686</f>
        <v>0</v>
      </c>
      <c r="K16" s="101">
        <f>'[1]7'!P$686</f>
        <v>0</v>
      </c>
      <c r="L16" s="101">
        <f>'[1]7'!Y$686</f>
        <v>0</v>
      </c>
      <c r="M16" s="101">
        <f>'[1]7'!AA$686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'[1]7'!C$687</f>
        <v>7450</v>
      </c>
      <c r="F17" s="101">
        <f>'[1]7'!D$687</f>
        <v>8278</v>
      </c>
      <c r="G17" s="101">
        <f>'[1]7'!E$687</f>
        <v>1281</v>
      </c>
      <c r="H17" s="102">
        <f>'[1]7'!F$687</f>
        <v>5574</v>
      </c>
      <c r="I17" s="101">
        <f>'[1]7'!G$687</f>
        <v>1313</v>
      </c>
      <c r="J17" s="103">
        <f>'[1]7'!H$687</f>
        <v>801</v>
      </c>
      <c r="K17" s="101">
        <f>'[1]7'!P$687</f>
        <v>3100</v>
      </c>
      <c r="L17" s="101">
        <f>'[1]7'!Y$687</f>
        <v>9016</v>
      </c>
      <c r="M17" s="101">
        <f>'[1]7'!AA$687</f>
        <v>9467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'[1]7'!C$688</f>
        <v>0</v>
      </c>
      <c r="F18" s="101">
        <f>'[1]7'!D$688</f>
        <v>0</v>
      </c>
      <c r="G18" s="101">
        <f>'[1]7'!E$688</f>
        <v>0</v>
      </c>
      <c r="H18" s="102">
        <f>'[1]7'!F$688</f>
        <v>0</v>
      </c>
      <c r="I18" s="101">
        <f>'[1]7'!G$688</f>
        <v>0</v>
      </c>
      <c r="J18" s="103">
        <f>'[1]7'!H$688</f>
        <v>0</v>
      </c>
      <c r="K18" s="101">
        <f>'[1]7'!P$688</f>
        <v>0</v>
      </c>
      <c r="L18" s="101">
        <f>'[1]7'!Y$688</f>
        <v>0</v>
      </c>
      <c r="M18" s="101">
        <f>'[1]7'!AA$688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'[1]7'!C$689</f>
        <v>0</v>
      </c>
      <c r="F19" s="101">
        <f>'[1]7'!D$689</f>
        <v>0</v>
      </c>
      <c r="G19" s="101">
        <f>'[1]7'!E$689</f>
        <v>0</v>
      </c>
      <c r="H19" s="102">
        <f>'[1]7'!F$689</f>
        <v>0</v>
      </c>
      <c r="I19" s="101">
        <f>'[1]7'!G$689</f>
        <v>0</v>
      </c>
      <c r="J19" s="103">
        <f>'[1]7'!H$689</f>
        <v>0</v>
      </c>
      <c r="K19" s="101">
        <f>'[1]7'!P$689</f>
        <v>0</v>
      </c>
      <c r="L19" s="101">
        <f>'[1]7'!Y$689</f>
        <v>0</v>
      </c>
      <c r="M19" s="101">
        <f>'[1]7'!AA$689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'[1]7'!C$690</f>
        <v>0</v>
      </c>
      <c r="F20" s="101">
        <f>'[1]7'!D$690</f>
        <v>0</v>
      </c>
      <c r="G20" s="101">
        <f>'[1]7'!E$690</f>
        <v>0</v>
      </c>
      <c r="H20" s="102">
        <f>'[1]7'!F$690</f>
        <v>0</v>
      </c>
      <c r="I20" s="101">
        <f>'[1]7'!G$690</f>
        <v>0</v>
      </c>
      <c r="J20" s="103">
        <f>'[1]7'!H$690</f>
        <v>0</v>
      </c>
      <c r="K20" s="101">
        <f>'[1]7'!P$690</f>
        <v>0</v>
      </c>
      <c r="L20" s="101">
        <f>'[1]7'!Y$690</f>
        <v>0</v>
      </c>
      <c r="M20" s="101">
        <f>'[1]7'!AA$690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'[1]7'!C$691</f>
        <v>20</v>
      </c>
      <c r="F21" s="101">
        <f>'[1]7'!D$691</f>
        <v>70</v>
      </c>
      <c r="G21" s="101">
        <f>'[1]7'!E$691</f>
        <v>31</v>
      </c>
      <c r="H21" s="102">
        <f>'[1]7'!F$691</f>
        <v>0</v>
      </c>
      <c r="I21" s="101">
        <f>'[1]7'!G$691</f>
        <v>0</v>
      </c>
      <c r="J21" s="103">
        <f>'[1]7'!H$691</f>
        <v>0</v>
      </c>
      <c r="K21" s="101">
        <f>'[1]7'!P$691</f>
        <v>0</v>
      </c>
      <c r="L21" s="101">
        <f>'[1]7'!Y$691</f>
        <v>0</v>
      </c>
      <c r="M21" s="101">
        <f>'[1]7'!AA$691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'[1]7'!C$692</f>
        <v>1254</v>
      </c>
      <c r="F22" s="101">
        <f>'[1]7'!D$692</f>
        <v>-4636</v>
      </c>
      <c r="G22" s="101">
        <f>'[1]7'!E$692</f>
        <v>1002</v>
      </c>
      <c r="H22" s="102">
        <f>'[1]7'!F$692</f>
        <v>0</v>
      </c>
      <c r="I22" s="101">
        <f>'[1]7'!G$692</f>
        <v>4164</v>
      </c>
      <c r="J22" s="103">
        <f>'[1]7'!H$692</f>
        <v>4063</v>
      </c>
      <c r="K22" s="101">
        <f>'[1]7'!P$692</f>
        <v>2088</v>
      </c>
      <c r="L22" s="101">
        <f>'[1]7'!Y$692</f>
        <v>276</v>
      </c>
      <c r="M22" s="101">
        <f>'[1]7'!AA$692</f>
        <v>290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'[1]7'!C$693</f>
        <v>3</v>
      </c>
      <c r="F23" s="101">
        <f>'[1]7'!D$693</f>
        <v>21</v>
      </c>
      <c r="G23" s="101">
        <f>'[1]7'!E$693</f>
        <v>0</v>
      </c>
      <c r="H23" s="102">
        <f>'[1]7'!F$693</f>
        <v>0</v>
      </c>
      <c r="I23" s="101">
        <f>'[1]7'!G$693</f>
        <v>0</v>
      </c>
      <c r="J23" s="103">
        <f>'[1]7'!H$693</f>
        <v>0</v>
      </c>
      <c r="K23" s="101">
        <f>'[1]7'!P$693</f>
        <v>0</v>
      </c>
      <c r="L23" s="101">
        <f>'[1]7'!Y$693</f>
        <v>0</v>
      </c>
      <c r="M23" s="101">
        <f>'[1]7'!AA$693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'[1]7'!C$694</f>
        <v>0</v>
      </c>
      <c r="F24" s="101">
        <f>'[1]7'!D$694</f>
        <v>0</v>
      </c>
      <c r="G24" s="101">
        <f>'[1]7'!E$694</f>
        <v>0</v>
      </c>
      <c r="H24" s="102">
        <f>'[1]7'!F$694</f>
        <v>0</v>
      </c>
      <c r="I24" s="101">
        <f>'[1]7'!G$694</f>
        <v>0</v>
      </c>
      <c r="J24" s="103">
        <f>'[1]7'!H$694</f>
        <v>0</v>
      </c>
      <c r="K24" s="101">
        <f>'[1]7'!P$694</f>
        <v>0</v>
      </c>
      <c r="L24" s="101">
        <f>'[1]7'!Y$694</f>
        <v>0</v>
      </c>
      <c r="M24" s="101">
        <f>'[1]7'!AA$694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'[1]7'!C$695</f>
        <v>0</v>
      </c>
      <c r="F25" s="101">
        <f>'[1]7'!D$695</f>
        <v>0</v>
      </c>
      <c r="G25" s="101">
        <f>'[1]7'!E$695</f>
        <v>0</v>
      </c>
      <c r="H25" s="102">
        <f>'[1]7'!F$695</f>
        <v>0</v>
      </c>
      <c r="I25" s="101">
        <f>'[1]7'!G$695</f>
        <v>0</v>
      </c>
      <c r="J25" s="103">
        <f>'[1]7'!H$695</f>
        <v>0</v>
      </c>
      <c r="K25" s="101">
        <f>'[1]7'!P$695</f>
        <v>0</v>
      </c>
      <c r="L25" s="101">
        <f>'[1]7'!Y$695</f>
        <v>0</v>
      </c>
      <c r="M25" s="101">
        <f>'[1]7'!AA$695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'[1]7'!C$696</f>
        <v>0</v>
      </c>
      <c r="F26" s="101">
        <f>'[1]7'!D$696</f>
        <v>0</v>
      </c>
      <c r="G26" s="101">
        <f>'[1]7'!E$696</f>
        <v>0</v>
      </c>
      <c r="H26" s="102">
        <f>'[1]7'!F$696</f>
        <v>0</v>
      </c>
      <c r="I26" s="101">
        <f>'[1]7'!G$696</f>
        <v>0</v>
      </c>
      <c r="J26" s="103">
        <f>'[1]7'!H$696</f>
        <v>0</v>
      </c>
      <c r="K26" s="101">
        <f>'[1]7'!P$696</f>
        <v>0</v>
      </c>
      <c r="L26" s="101">
        <f>'[1]7'!Y$696</f>
        <v>0</v>
      </c>
      <c r="M26" s="101">
        <f>'[1]7'!AA$696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'[1]7'!C$697</f>
        <v>0</v>
      </c>
      <c r="F27" s="101">
        <f>'[1]7'!D$697</f>
        <v>0</v>
      </c>
      <c r="G27" s="101">
        <f>'[1]7'!E$697</f>
        <v>0</v>
      </c>
      <c r="H27" s="102">
        <f>'[1]7'!F$697</f>
        <v>0</v>
      </c>
      <c r="I27" s="101">
        <f>'[1]7'!G$697</f>
        <v>0</v>
      </c>
      <c r="J27" s="103">
        <f>'[1]7'!H$697</f>
        <v>0</v>
      </c>
      <c r="K27" s="101">
        <f>'[1]7'!P$697</f>
        <v>0</v>
      </c>
      <c r="L27" s="101">
        <f>'[1]7'!Y$697</f>
        <v>0</v>
      </c>
      <c r="M27" s="101">
        <f>'[1]7'!AA$697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'[1]7'!C$698</f>
        <v>0</v>
      </c>
      <c r="F28" s="101">
        <f>'[1]7'!D$698</f>
        <v>0</v>
      </c>
      <c r="G28" s="101">
        <f>'[1]7'!E$698</f>
        <v>0</v>
      </c>
      <c r="H28" s="102">
        <f>'[1]7'!F$698</f>
        <v>0</v>
      </c>
      <c r="I28" s="101">
        <f>'[1]7'!G$698</f>
        <v>0</v>
      </c>
      <c r="J28" s="103">
        <f>'[1]7'!H$698</f>
        <v>0</v>
      </c>
      <c r="K28" s="101">
        <f>'[1]7'!P$698</f>
        <v>0</v>
      </c>
      <c r="L28" s="101">
        <f>'[1]7'!Y$698</f>
        <v>0</v>
      </c>
      <c r="M28" s="101">
        <f>'[1]7'!AA$698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'[1]7'!C$699</f>
        <v>8</v>
      </c>
      <c r="F29" s="101">
        <f>'[1]7'!D$699</f>
        <v>8</v>
      </c>
      <c r="G29" s="101">
        <f>'[1]7'!E$699</f>
        <v>0</v>
      </c>
      <c r="H29" s="102">
        <f>'[1]7'!F$699</f>
        <v>0</v>
      </c>
      <c r="I29" s="101">
        <f>'[1]7'!G$699</f>
        <v>0</v>
      </c>
      <c r="J29" s="103">
        <f>'[1]7'!H$699</f>
        <v>0</v>
      </c>
      <c r="K29" s="101">
        <f>'[1]7'!P$699</f>
        <v>0</v>
      </c>
      <c r="L29" s="101">
        <f>'[1]7'!Y$699</f>
        <v>0</v>
      </c>
      <c r="M29" s="101">
        <f>'[1]7'!AA$699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'[1]7'!C$700</f>
        <v>0</v>
      </c>
      <c r="F30" s="101">
        <f>'[1]7'!D$700</f>
        <v>0</v>
      </c>
      <c r="G30" s="101">
        <f>'[1]7'!E$700</f>
        <v>0</v>
      </c>
      <c r="H30" s="102">
        <f>'[1]7'!F$700</f>
        <v>0</v>
      </c>
      <c r="I30" s="101">
        <f>'[1]7'!G$700</f>
        <v>0</v>
      </c>
      <c r="J30" s="103">
        <f>'[1]7'!H$700</f>
        <v>0</v>
      </c>
      <c r="K30" s="101">
        <f>'[1]7'!P$700</f>
        <v>0</v>
      </c>
      <c r="L30" s="101">
        <f>'[1]7'!Y$700</f>
        <v>0</v>
      </c>
      <c r="M30" s="101">
        <f>'[1]7'!AA$700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'[1]7'!C$701</f>
        <v>0</v>
      </c>
      <c r="F31" s="101">
        <f>'[1]7'!D$701</f>
        <v>0</v>
      </c>
      <c r="G31" s="101">
        <f>'[1]7'!E$701</f>
        <v>0</v>
      </c>
      <c r="H31" s="102">
        <f>'[1]7'!F$701</f>
        <v>0</v>
      </c>
      <c r="I31" s="101">
        <f>'[1]7'!G$701</f>
        <v>0</v>
      </c>
      <c r="J31" s="103">
        <f>'[1]7'!H$701</f>
        <v>0</v>
      </c>
      <c r="K31" s="101">
        <f>'[1]7'!P$701</f>
        <v>0</v>
      </c>
      <c r="L31" s="101">
        <f>'[1]7'!Y$701</f>
        <v>0</v>
      </c>
      <c r="M31" s="101">
        <f>'[1]7'!AA$701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'[1]7'!C$702</f>
        <v>37</v>
      </c>
      <c r="F32" s="101">
        <f>'[1]7'!D$702</f>
        <v>0</v>
      </c>
      <c r="G32" s="101">
        <f>'[1]7'!E$702</f>
        <v>0</v>
      </c>
      <c r="H32" s="102">
        <f>'[1]7'!F$702</f>
        <v>0</v>
      </c>
      <c r="I32" s="101">
        <f>'[1]7'!G$702</f>
        <v>0</v>
      </c>
      <c r="J32" s="103">
        <f>'[1]7'!H$702</f>
        <v>2</v>
      </c>
      <c r="K32" s="101">
        <f>'[1]7'!P$702</f>
        <v>0</v>
      </c>
      <c r="L32" s="101">
        <f>'[1]7'!Y$702</f>
        <v>0</v>
      </c>
      <c r="M32" s="101">
        <f>'[1]7'!AA$702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'[1]7'!C$703</f>
        <v>0</v>
      </c>
      <c r="F33" s="101">
        <f>'[1]7'!D$703</f>
        <v>0</v>
      </c>
      <c r="G33" s="101">
        <f>'[1]7'!E$703</f>
        <v>0</v>
      </c>
      <c r="H33" s="102">
        <f>'[1]7'!F$703</f>
        <v>0</v>
      </c>
      <c r="I33" s="101">
        <f>'[1]7'!G$703</f>
        <v>0</v>
      </c>
      <c r="J33" s="103">
        <f>'[1]7'!H$703</f>
        <v>0</v>
      </c>
      <c r="K33" s="101">
        <f>'[1]7'!P$703</f>
        <v>0</v>
      </c>
      <c r="L33" s="101">
        <f>'[1]7'!Y$703</f>
        <v>0</v>
      </c>
      <c r="M33" s="101">
        <f>'[1]7'!AA$703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'[1]7'!C$704</f>
        <v>0</v>
      </c>
      <c r="F34" s="101">
        <f>'[1]7'!D$704</f>
        <v>0</v>
      </c>
      <c r="G34" s="101">
        <f>'[1]7'!E$704</f>
        <v>0</v>
      </c>
      <c r="H34" s="102">
        <f>'[1]7'!F$704</f>
        <v>0</v>
      </c>
      <c r="I34" s="101">
        <f>'[1]7'!G$704</f>
        <v>0</v>
      </c>
      <c r="J34" s="103">
        <f>'[1]7'!H$704</f>
        <v>0</v>
      </c>
      <c r="K34" s="101">
        <f>'[1]7'!P$704</f>
        <v>0</v>
      </c>
      <c r="L34" s="101">
        <f>'[1]7'!Y$704</f>
        <v>0</v>
      </c>
      <c r="M34" s="101">
        <f>'[1]7'!AA$704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'[1]7'!C$705</f>
        <v>0</v>
      </c>
      <c r="F35" s="101">
        <f>'[1]7'!D$705</f>
        <v>0</v>
      </c>
      <c r="G35" s="101">
        <f>'[1]7'!E$705</f>
        <v>0</v>
      </c>
      <c r="H35" s="102">
        <f>'[1]7'!F$705</f>
        <v>0</v>
      </c>
      <c r="I35" s="101">
        <f>'[1]7'!G$705</f>
        <v>0</v>
      </c>
      <c r="J35" s="103">
        <f>'[1]7'!H$705</f>
        <v>0</v>
      </c>
      <c r="K35" s="101">
        <f>'[1]7'!P$705</f>
        <v>0</v>
      </c>
      <c r="L35" s="101">
        <f>'[1]7'!Y$705</f>
        <v>0</v>
      </c>
      <c r="M35" s="101">
        <f>'[1]7'!AA$705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'[1]7'!C$706</f>
        <v>0</v>
      </c>
      <c r="F36" s="101">
        <f>'[1]7'!D$706</f>
        <v>0</v>
      </c>
      <c r="G36" s="101">
        <f>'[1]7'!E$706</f>
        <v>0</v>
      </c>
      <c r="H36" s="102">
        <f>'[1]7'!F$706</f>
        <v>0</v>
      </c>
      <c r="I36" s="101">
        <f>'[1]7'!G$706</f>
        <v>0</v>
      </c>
      <c r="J36" s="103">
        <f>'[1]7'!H$706</f>
        <v>0</v>
      </c>
      <c r="K36" s="101">
        <f>'[1]7'!P$706</f>
        <v>0</v>
      </c>
      <c r="L36" s="101">
        <f>'[1]7'!Y$706</f>
        <v>0</v>
      </c>
      <c r="M36" s="101">
        <f>'[1]7'!AA$706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'[1]7'!C$707</f>
        <v>1</v>
      </c>
      <c r="F37" s="101">
        <f>'[1]7'!D$707</f>
        <v>101</v>
      </c>
      <c r="G37" s="101">
        <f>'[1]7'!E$707</f>
        <v>43</v>
      </c>
      <c r="H37" s="102">
        <f>'[1]7'!F$707</f>
        <v>12</v>
      </c>
      <c r="I37" s="101">
        <f>'[1]7'!G$707</f>
        <v>8</v>
      </c>
      <c r="J37" s="103">
        <f>'[1]7'!H$707</f>
        <v>7</v>
      </c>
      <c r="K37" s="101">
        <f>'[1]7'!P$707</f>
        <v>10</v>
      </c>
      <c r="L37" s="101">
        <f>'[1]7'!Y$707</f>
        <v>10</v>
      </c>
      <c r="M37" s="101">
        <f>'[1]7'!AA$707</f>
        <v>10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'[1]7'!C$708</f>
        <v>379</v>
      </c>
      <c r="F38" s="101">
        <f>'[1]7'!D$708</f>
        <v>242</v>
      </c>
      <c r="G38" s="101">
        <f>'[1]7'!E$708</f>
        <v>210</v>
      </c>
      <c r="H38" s="102">
        <f>'[1]7'!F$708</f>
        <v>0</v>
      </c>
      <c r="I38" s="101">
        <f>'[1]7'!G$708</f>
        <v>33</v>
      </c>
      <c r="J38" s="103">
        <f>'[1]7'!H$708</f>
        <v>30</v>
      </c>
      <c r="K38" s="101">
        <f>'[1]7'!P$708</f>
        <v>10</v>
      </c>
      <c r="L38" s="101">
        <f>'[1]7'!Y$708</f>
        <v>0</v>
      </c>
      <c r="M38" s="101">
        <f>'[1]7'!AA$708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'[1]7'!C$709</f>
        <v>0</v>
      </c>
      <c r="F39" s="101">
        <f>'[1]7'!D$709</f>
        <v>0</v>
      </c>
      <c r="G39" s="101">
        <f>'[1]7'!E$709</f>
        <v>0</v>
      </c>
      <c r="H39" s="102">
        <f>'[1]7'!F$709</f>
        <v>0</v>
      </c>
      <c r="I39" s="101">
        <f>'[1]7'!G$709</f>
        <v>0</v>
      </c>
      <c r="J39" s="103">
        <f>'[1]7'!H$709</f>
        <v>0</v>
      </c>
      <c r="K39" s="101">
        <f>'[1]7'!P$709</f>
        <v>0</v>
      </c>
      <c r="L39" s="101">
        <f>'[1]7'!Y$709</f>
        <v>0</v>
      </c>
      <c r="M39" s="101">
        <f>'[1]7'!AA$709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'[1]7'!C$710</f>
        <v>0</v>
      </c>
      <c r="F40" s="101">
        <f>'[1]7'!D$710</f>
        <v>0</v>
      </c>
      <c r="G40" s="101">
        <f>'[1]7'!E$710</f>
        <v>0</v>
      </c>
      <c r="H40" s="102">
        <f>'[1]7'!F$710</f>
        <v>0</v>
      </c>
      <c r="I40" s="101">
        <f>'[1]7'!G$710</f>
        <v>0</v>
      </c>
      <c r="J40" s="103">
        <f>'[1]7'!H$710</f>
        <v>0</v>
      </c>
      <c r="K40" s="101">
        <f>'[1]7'!P$710</f>
        <v>0</v>
      </c>
      <c r="L40" s="101">
        <f>'[1]7'!Y$710</f>
        <v>0</v>
      </c>
      <c r="M40" s="101">
        <f>'[1]7'!AA$710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'[1]7'!C$711</f>
        <v>79</v>
      </c>
      <c r="F41" s="101">
        <f>'[1]7'!D$711</f>
        <v>115</v>
      </c>
      <c r="G41" s="101">
        <f>'[1]7'!E$711</f>
        <v>387</v>
      </c>
      <c r="H41" s="102">
        <f>'[1]7'!F$711</f>
        <v>800</v>
      </c>
      <c r="I41" s="101">
        <f>'[1]7'!G$711</f>
        <v>649</v>
      </c>
      <c r="J41" s="103">
        <f>'[1]7'!H$711</f>
        <v>735</v>
      </c>
      <c r="K41" s="101">
        <f>'[1]7'!P$711</f>
        <v>746</v>
      </c>
      <c r="L41" s="101">
        <f>'[1]7'!Y$711</f>
        <v>785</v>
      </c>
      <c r="M41" s="101">
        <f>'[1]7'!AA$711</f>
        <v>824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'[1]7'!C$712</f>
        <v>2878</v>
      </c>
      <c r="F42" s="101">
        <f>'[1]7'!D$712</f>
        <v>2269</v>
      </c>
      <c r="G42" s="101">
        <f>'[1]7'!E$712</f>
        <v>1938</v>
      </c>
      <c r="H42" s="102">
        <f>'[1]7'!F$712</f>
        <v>3672</v>
      </c>
      <c r="I42" s="101">
        <f>'[1]7'!G$712</f>
        <v>2139</v>
      </c>
      <c r="J42" s="103">
        <f>'[1]7'!H$712</f>
        <v>2072</v>
      </c>
      <c r="K42" s="101">
        <f>'[1]7'!P$712</f>
        <v>3088</v>
      </c>
      <c r="L42" s="101">
        <f>'[1]7'!Y$712</f>
        <v>3052</v>
      </c>
      <c r="M42" s="101">
        <f>'[1]7'!AA$712</f>
        <v>3205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'[1]7'!C$713</f>
        <v>14</v>
      </c>
      <c r="F43" s="101">
        <f>'[1]7'!D$713</f>
        <v>0</v>
      </c>
      <c r="G43" s="101">
        <f>'[1]7'!E$713</f>
        <v>0</v>
      </c>
      <c r="H43" s="102">
        <f>'[1]7'!F$713</f>
        <v>0</v>
      </c>
      <c r="I43" s="101">
        <f>'[1]7'!G$713</f>
        <v>0</v>
      </c>
      <c r="J43" s="103">
        <f>'[1]7'!H$713</f>
        <v>0</v>
      </c>
      <c r="K43" s="101">
        <f>'[1]7'!P$713</f>
        <v>0</v>
      </c>
      <c r="L43" s="101">
        <f>'[1]7'!Y$713</f>
        <v>0</v>
      </c>
      <c r="M43" s="101">
        <f>'[1]7'!AA$713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'[1]7'!C$714</f>
        <v>1801</v>
      </c>
      <c r="F44" s="101">
        <f>'[1]7'!D$714</f>
        <v>1222</v>
      </c>
      <c r="G44" s="101">
        <f>'[1]7'!E$714</f>
        <v>288</v>
      </c>
      <c r="H44" s="102">
        <f>'[1]7'!F$714</f>
        <v>410</v>
      </c>
      <c r="I44" s="101">
        <f>'[1]7'!G$714</f>
        <v>391</v>
      </c>
      <c r="J44" s="103">
        <f>'[1]7'!H$714</f>
        <v>464</v>
      </c>
      <c r="K44" s="101">
        <f>'[1]7'!P$714</f>
        <v>428</v>
      </c>
      <c r="L44" s="101">
        <f>'[1]7'!Y$714</f>
        <v>451</v>
      </c>
      <c r="M44" s="101">
        <f>'[1]7'!AA$714</f>
        <v>474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'[1]7'!C$715</f>
        <v>1424</v>
      </c>
      <c r="F45" s="101">
        <f>'[1]7'!D$715</f>
        <v>1151</v>
      </c>
      <c r="G45" s="101">
        <f>'[1]7'!E$715</f>
        <v>306</v>
      </c>
      <c r="H45" s="102">
        <f>'[1]7'!F$715</f>
        <v>490</v>
      </c>
      <c r="I45" s="101">
        <f>'[1]7'!G$715</f>
        <v>490</v>
      </c>
      <c r="J45" s="103">
        <f>'[1]7'!H$715</f>
        <v>89</v>
      </c>
      <c r="K45" s="101">
        <f>'[1]7'!P$715</f>
        <v>450</v>
      </c>
      <c r="L45" s="101">
        <f>'[1]7'!Y$715</f>
        <v>474</v>
      </c>
      <c r="M45" s="101">
        <f>'[1]7'!AA$715</f>
        <v>497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'[1]7'!C$716</f>
        <v>527</v>
      </c>
      <c r="F46" s="94">
        <f>'[1]7'!D$716</f>
        <v>568</v>
      </c>
      <c r="G46" s="94">
        <f>'[1]7'!E$716</f>
        <v>1332</v>
      </c>
      <c r="H46" s="95">
        <f>'[1]7'!F$716</f>
        <v>0</v>
      </c>
      <c r="I46" s="94">
        <f>'[1]7'!G$716</f>
        <v>104</v>
      </c>
      <c r="J46" s="96">
        <f>'[1]7'!H$716</f>
        <v>134</v>
      </c>
      <c r="K46" s="94">
        <f>'[1]7'!P$716</f>
        <v>0</v>
      </c>
      <c r="L46" s="94">
        <f>'[1]7'!Y$716</f>
        <v>0</v>
      </c>
      <c r="M46" s="94">
        <f>'[1]7'!AA$716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'[1]7'!C$718</f>
        <v>0</v>
      </c>
      <c r="F48" s="88">
        <f>'[1]7'!D$718</f>
        <v>0</v>
      </c>
      <c r="G48" s="88">
        <f>'[1]7'!E$718</f>
        <v>0</v>
      </c>
      <c r="H48" s="89">
        <f>'[1]7'!F$718</f>
        <v>0</v>
      </c>
      <c r="I48" s="88">
        <f>'[1]7'!G$718</f>
        <v>0</v>
      </c>
      <c r="J48" s="90">
        <f>'[1]7'!H$718</f>
        <v>0</v>
      </c>
      <c r="K48" s="88">
        <f>'[1]7'!P$718</f>
        <v>0</v>
      </c>
      <c r="L48" s="88">
        <f>'[1]7'!Y$718</f>
        <v>0</v>
      </c>
      <c r="M48" s="88">
        <f>'[1]7'!AA$718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'[1]7'!C$719</f>
        <v>0</v>
      </c>
      <c r="F49" s="94">
        <f>'[1]7'!D$719</f>
        <v>0</v>
      </c>
      <c r="G49" s="94">
        <f>'[1]7'!E$719</f>
        <v>0</v>
      </c>
      <c r="H49" s="95">
        <f>'[1]7'!F$719</f>
        <v>0</v>
      </c>
      <c r="I49" s="94">
        <f>'[1]7'!G$719</f>
        <v>0</v>
      </c>
      <c r="J49" s="96">
        <f>'[1]7'!H$719</f>
        <v>0</v>
      </c>
      <c r="K49" s="94">
        <f>'[1]7'!P$719</f>
        <v>0</v>
      </c>
      <c r="L49" s="94">
        <f>'[1]7'!Y$719</f>
        <v>0</v>
      </c>
      <c r="M49" s="94">
        <f>'[1]7'!AA$719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55724</v>
      </c>
      <c r="G51" s="74">
        <f t="shared" si="4"/>
        <v>43932</v>
      </c>
      <c r="H51" s="75">
        <f t="shared" si="4"/>
        <v>77282</v>
      </c>
      <c r="I51" s="74">
        <f t="shared" si="4"/>
        <v>77282</v>
      </c>
      <c r="J51" s="76">
        <f t="shared" si="4"/>
        <v>77282</v>
      </c>
      <c r="K51" s="74">
        <f t="shared" si="4"/>
        <v>67008</v>
      </c>
      <c r="L51" s="74">
        <f t="shared" si="4"/>
        <v>70166</v>
      </c>
      <c r="M51" s="74">
        <f t="shared" si="4"/>
        <v>72403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'[1]7'!C$723</f>
        <v>0</v>
      </c>
      <c r="F54" s="88">
        <f>'[1]7'!D$723</f>
        <v>0</v>
      </c>
      <c r="G54" s="88">
        <f>'[1]7'!E$723</f>
        <v>0</v>
      </c>
      <c r="H54" s="89">
        <f>'[1]7'!F$723</f>
        <v>0</v>
      </c>
      <c r="I54" s="88">
        <f>'[1]7'!G$723</f>
        <v>0</v>
      </c>
      <c r="J54" s="90">
        <f>'[1]7'!H$723</f>
        <v>0</v>
      </c>
      <c r="K54" s="88">
        <f>'[1]7'!P$723</f>
        <v>0</v>
      </c>
      <c r="L54" s="88">
        <f>'[1]7'!Y$723</f>
        <v>0</v>
      </c>
      <c r="M54" s="88">
        <f>'[1]7'!AA$723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'[1]7'!C$724</f>
        <v>0</v>
      </c>
      <c r="F55" s="94">
        <f>'[1]7'!D$724</f>
        <v>0</v>
      </c>
      <c r="G55" s="94">
        <f>'[1]7'!E$724</f>
        <v>0</v>
      </c>
      <c r="H55" s="95">
        <f>'[1]7'!F$724</f>
        <v>0</v>
      </c>
      <c r="I55" s="94">
        <f>'[1]7'!G$724</f>
        <v>0</v>
      </c>
      <c r="J55" s="96">
        <f>'[1]7'!H$724</f>
        <v>0</v>
      </c>
      <c r="K55" s="94">
        <f>'[1]7'!P$724</f>
        <v>0</v>
      </c>
      <c r="L55" s="94">
        <f>'[1]7'!Y$724</f>
        <v>0</v>
      </c>
      <c r="M55" s="94">
        <f>'[1]7'!AA$724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'[1]7'!C$726</f>
        <v>0</v>
      </c>
      <c r="F57" s="88">
        <f>'[1]7'!D$726</f>
        <v>0</v>
      </c>
      <c r="G57" s="88">
        <f>'[1]7'!E$726</f>
        <v>0</v>
      </c>
      <c r="H57" s="89">
        <f>'[1]7'!F$726</f>
        <v>0</v>
      </c>
      <c r="I57" s="88">
        <f>'[1]7'!G$726</f>
        <v>0</v>
      </c>
      <c r="J57" s="90">
        <f>'[1]7'!H$726</f>
        <v>0</v>
      </c>
      <c r="K57" s="88">
        <f>'[1]7'!P$726</f>
        <v>0</v>
      </c>
      <c r="L57" s="88">
        <f>'[1]7'!Y$726</f>
        <v>0</v>
      </c>
      <c r="M57" s="88">
        <f>'[1]7'!AA$726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'[1]7'!C$727</f>
        <v>0</v>
      </c>
      <c r="F58" s="94">
        <f>'[1]7'!D$727</f>
        <v>0</v>
      </c>
      <c r="G58" s="94">
        <f>'[1]7'!E$727</f>
        <v>0</v>
      </c>
      <c r="H58" s="95">
        <f>'[1]7'!F$727</f>
        <v>0</v>
      </c>
      <c r="I58" s="94">
        <f>'[1]7'!G$727</f>
        <v>0</v>
      </c>
      <c r="J58" s="96">
        <f>'[1]7'!H$727</f>
        <v>0</v>
      </c>
      <c r="K58" s="94">
        <f>'[1]7'!P$727</f>
        <v>0</v>
      </c>
      <c r="L58" s="94">
        <f>'[1]7'!Y$727</f>
        <v>0</v>
      </c>
      <c r="M58" s="94">
        <f>'[1]7'!AA$727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55699</v>
      </c>
      <c r="G59" s="81">
        <f t="shared" si="8"/>
        <v>43920</v>
      </c>
      <c r="H59" s="82">
        <f t="shared" si="8"/>
        <v>77282</v>
      </c>
      <c r="I59" s="81">
        <f t="shared" si="8"/>
        <v>77282</v>
      </c>
      <c r="J59" s="83">
        <f t="shared" si="8"/>
        <v>77282</v>
      </c>
      <c r="K59" s="81">
        <f t="shared" si="8"/>
        <v>67008</v>
      </c>
      <c r="L59" s="81">
        <f t="shared" si="8"/>
        <v>70166</v>
      </c>
      <c r="M59" s="81">
        <f t="shared" si="8"/>
        <v>72403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'[1]7'!C$729</f>
        <v>0</v>
      </c>
      <c r="F60" s="88">
        <f>'[1]7'!D$729</f>
        <v>0</v>
      </c>
      <c r="G60" s="88">
        <f>'[1]7'!E$729</f>
        <v>0</v>
      </c>
      <c r="H60" s="89">
        <f>'[1]7'!F$729</f>
        <v>0</v>
      </c>
      <c r="I60" s="88">
        <f>'[1]7'!G$729</f>
        <v>0</v>
      </c>
      <c r="J60" s="90">
        <f>'[1]7'!H$729</f>
        <v>0</v>
      </c>
      <c r="K60" s="88">
        <f>'[1]7'!P$729</f>
        <v>0</v>
      </c>
      <c r="L60" s="88">
        <f>'[1]7'!Y$729</f>
        <v>0</v>
      </c>
      <c r="M60" s="88">
        <f>'[1]7'!AA$729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'[1]7'!C$730</f>
        <v>0</v>
      </c>
      <c r="F61" s="94">
        <f>'[1]7'!D$730</f>
        <v>55699</v>
      </c>
      <c r="G61" s="94">
        <f>'[1]7'!E$730</f>
        <v>43920</v>
      </c>
      <c r="H61" s="95">
        <f>'[1]7'!F$730</f>
        <v>77282</v>
      </c>
      <c r="I61" s="94">
        <f>'[1]7'!G$730</f>
        <v>77282</v>
      </c>
      <c r="J61" s="96">
        <f>'[1]7'!H$730</f>
        <v>77282</v>
      </c>
      <c r="K61" s="94">
        <f>'[1]7'!P$730</f>
        <v>67008</v>
      </c>
      <c r="L61" s="94">
        <f>'[1]7'!Y$730</f>
        <v>70166</v>
      </c>
      <c r="M61" s="94">
        <f>'[1]7'!AA$730</f>
        <v>72403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'[1]7'!C$731</f>
        <v>0</v>
      </c>
      <c r="F62" s="101">
        <f>'[1]7'!D$731</f>
        <v>0</v>
      </c>
      <c r="G62" s="101">
        <f>'[1]7'!E$731</f>
        <v>0</v>
      </c>
      <c r="H62" s="102">
        <f>'[1]7'!F$731</f>
        <v>0</v>
      </c>
      <c r="I62" s="101">
        <f>'[1]7'!G$731</f>
        <v>0</v>
      </c>
      <c r="J62" s="103">
        <f>'[1]7'!H$731</f>
        <v>0</v>
      </c>
      <c r="K62" s="101">
        <f>'[1]7'!P$731</f>
        <v>0</v>
      </c>
      <c r="L62" s="101">
        <f>'[1]7'!Y$731</f>
        <v>0</v>
      </c>
      <c r="M62" s="101">
        <f>'[1]7'!AA$731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'[1]7'!C$732</f>
        <v>0</v>
      </c>
      <c r="F63" s="101">
        <f>'[1]7'!D$732</f>
        <v>0</v>
      </c>
      <c r="G63" s="101">
        <f>'[1]7'!E$732</f>
        <v>0</v>
      </c>
      <c r="H63" s="102">
        <f>'[1]7'!F$732</f>
        <v>0</v>
      </c>
      <c r="I63" s="101">
        <f>'[1]7'!G$732</f>
        <v>0</v>
      </c>
      <c r="J63" s="103">
        <f>'[1]7'!H$732</f>
        <v>0</v>
      </c>
      <c r="K63" s="101">
        <f>'[1]7'!P$732</f>
        <v>0</v>
      </c>
      <c r="L63" s="101">
        <f>'[1]7'!Y$732</f>
        <v>0</v>
      </c>
      <c r="M63" s="101">
        <f>'[1]7'!AA$732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'[1]7'!C$735</f>
        <v>0</v>
      </c>
      <c r="F66" s="88">
        <f>'[1]7'!D$735</f>
        <v>0</v>
      </c>
      <c r="G66" s="88">
        <f>'[1]7'!E$735</f>
        <v>0</v>
      </c>
      <c r="H66" s="89">
        <f>'[1]7'!F$735</f>
        <v>0</v>
      </c>
      <c r="I66" s="88">
        <f>'[1]7'!G$735</f>
        <v>0</v>
      </c>
      <c r="J66" s="90">
        <f>'[1]7'!H$735</f>
        <v>0</v>
      </c>
      <c r="K66" s="88">
        <f>'[1]7'!P$735</f>
        <v>0</v>
      </c>
      <c r="L66" s="88">
        <f>'[1]7'!Y$735</f>
        <v>0</v>
      </c>
      <c r="M66" s="90">
        <f>'[1]7'!AA$735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'[1]7'!C$736</f>
        <v>0</v>
      </c>
      <c r="F67" s="94">
        <f>'[1]7'!D$736</f>
        <v>0</v>
      </c>
      <c r="G67" s="94">
        <f>'[1]7'!E$736</f>
        <v>0</v>
      </c>
      <c r="H67" s="95">
        <f>'[1]7'!F$736</f>
        <v>0</v>
      </c>
      <c r="I67" s="94">
        <f>'[1]7'!G$736</f>
        <v>0</v>
      </c>
      <c r="J67" s="96">
        <f>'[1]7'!H$736</f>
        <v>0</v>
      </c>
      <c r="K67" s="94">
        <f>'[1]7'!P$736</f>
        <v>0</v>
      </c>
      <c r="L67" s="94">
        <f>'[1]7'!Y$736</f>
        <v>0</v>
      </c>
      <c r="M67" s="96">
        <f>'[1]7'!AA$736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'[1]7'!C$738</f>
        <v>0</v>
      </c>
      <c r="F69" s="88">
        <f>'[1]7'!D$738</f>
        <v>0</v>
      </c>
      <c r="G69" s="88">
        <f>'[1]7'!E$738</f>
        <v>0</v>
      </c>
      <c r="H69" s="89">
        <f>'[1]7'!F$738</f>
        <v>0</v>
      </c>
      <c r="I69" s="88">
        <f>'[1]7'!G$738</f>
        <v>0</v>
      </c>
      <c r="J69" s="90">
        <f>'[1]7'!H$738</f>
        <v>0</v>
      </c>
      <c r="K69" s="88">
        <f>'[1]7'!P$738</f>
        <v>0</v>
      </c>
      <c r="L69" s="88">
        <f>'[1]7'!Y$738</f>
        <v>0</v>
      </c>
      <c r="M69" s="90">
        <f>'[1]7'!AA$738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'[1]7'!C$739</f>
        <v>0</v>
      </c>
      <c r="F70" s="94">
        <f>'[1]7'!D$739</f>
        <v>0</v>
      </c>
      <c r="G70" s="94">
        <f>'[1]7'!E$739</f>
        <v>0</v>
      </c>
      <c r="H70" s="95">
        <f>'[1]7'!F$739</f>
        <v>0</v>
      </c>
      <c r="I70" s="94">
        <f>'[1]7'!G$739</f>
        <v>0</v>
      </c>
      <c r="J70" s="96">
        <f>'[1]7'!H$739</f>
        <v>0</v>
      </c>
      <c r="K70" s="94">
        <f>'[1]7'!P$739</f>
        <v>0</v>
      </c>
      <c r="L70" s="94">
        <f>'[1]7'!Y$739</f>
        <v>0</v>
      </c>
      <c r="M70" s="96">
        <f>'[1]7'!AA$739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'[1]7'!C$740</f>
        <v>0</v>
      </c>
      <c r="F72" s="101">
        <f>'[1]7'!D$740</f>
        <v>0</v>
      </c>
      <c r="G72" s="101">
        <f>'[1]7'!E$740</f>
        <v>0</v>
      </c>
      <c r="H72" s="102">
        <f>'[1]7'!F$740</f>
        <v>0</v>
      </c>
      <c r="I72" s="101">
        <f>'[1]7'!G$740</f>
        <v>0</v>
      </c>
      <c r="J72" s="103">
        <f>'[1]7'!H$740</f>
        <v>0</v>
      </c>
      <c r="K72" s="101">
        <f>'[1]7'!P$740</f>
        <v>0</v>
      </c>
      <c r="L72" s="101">
        <f>'[1]7'!Y$740</f>
        <v>0</v>
      </c>
      <c r="M72" s="101">
        <f>'[1]7'!AA$740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25</v>
      </c>
      <c r="G73" s="101">
        <f t="shared" si="12"/>
        <v>12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'[1]7'!C$742</f>
        <v>0</v>
      </c>
      <c r="F74" s="88">
        <f>'[1]7'!D$742</f>
        <v>25</v>
      </c>
      <c r="G74" s="88">
        <f>'[1]7'!E$742</f>
        <v>12</v>
      </c>
      <c r="H74" s="89">
        <f>'[1]7'!F$742</f>
        <v>0</v>
      </c>
      <c r="I74" s="88">
        <f>'[1]7'!G$742</f>
        <v>0</v>
      </c>
      <c r="J74" s="90">
        <f>'[1]7'!H$742</f>
        <v>0</v>
      </c>
      <c r="K74" s="88">
        <f>'[1]7'!P$742</f>
        <v>0</v>
      </c>
      <c r="L74" s="88">
        <f>'[1]7'!Y$742</f>
        <v>0</v>
      </c>
      <c r="M74" s="88">
        <f>'[1]7'!AA$742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'[1]7'!C$743</f>
        <v>0</v>
      </c>
      <c r="F75" s="94">
        <f>'[1]7'!D$743</f>
        <v>0</v>
      </c>
      <c r="G75" s="94">
        <f>'[1]7'!E$743</f>
        <v>0</v>
      </c>
      <c r="H75" s="95">
        <f>'[1]7'!F$743</f>
        <v>0</v>
      </c>
      <c r="I75" s="94">
        <f>'[1]7'!G$743</f>
        <v>0</v>
      </c>
      <c r="J75" s="96">
        <f>'[1]7'!H$743</f>
        <v>0</v>
      </c>
      <c r="K75" s="94">
        <f>'[1]7'!P$743</f>
        <v>0</v>
      </c>
      <c r="L75" s="94">
        <f>'[1]7'!Y$743</f>
        <v>0</v>
      </c>
      <c r="M75" s="94">
        <f>'[1]7'!AA$743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144</v>
      </c>
      <c r="F77" s="74">
        <f t="shared" si="13"/>
        <v>116</v>
      </c>
      <c r="G77" s="74">
        <f t="shared" si="13"/>
        <v>9</v>
      </c>
      <c r="H77" s="75">
        <f t="shared" si="13"/>
        <v>123</v>
      </c>
      <c r="I77" s="74">
        <f t="shared" si="13"/>
        <v>123</v>
      </c>
      <c r="J77" s="76">
        <f t="shared" si="13"/>
        <v>173</v>
      </c>
      <c r="K77" s="74">
        <f t="shared" si="13"/>
        <v>158</v>
      </c>
      <c r="L77" s="74">
        <f t="shared" si="13"/>
        <v>132</v>
      </c>
      <c r="M77" s="74">
        <f t="shared" si="13"/>
        <v>139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'[1]7'!C$746</f>
        <v>0</v>
      </c>
      <c r="F79" s="88">
        <f>'[1]7'!D$746</f>
        <v>0</v>
      </c>
      <c r="G79" s="88">
        <f>'[1]7'!E$746</f>
        <v>0</v>
      </c>
      <c r="H79" s="89">
        <f>'[1]7'!F$746</f>
        <v>0</v>
      </c>
      <c r="I79" s="88">
        <f>'[1]7'!G$746</f>
        <v>0</v>
      </c>
      <c r="J79" s="90">
        <f>'[1]7'!H$746</f>
        <v>0</v>
      </c>
      <c r="K79" s="88">
        <f>'[1]7'!P$746</f>
        <v>0</v>
      </c>
      <c r="L79" s="88">
        <f>'[1]7'!Y$746</f>
        <v>0</v>
      </c>
      <c r="M79" s="88">
        <f>'[1]7'!AA$746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'[1]7'!C$747</f>
        <v>0</v>
      </c>
      <c r="F80" s="94">
        <f>'[1]7'!D$747</f>
        <v>0</v>
      </c>
      <c r="G80" s="94">
        <f>'[1]7'!E$747</f>
        <v>0</v>
      </c>
      <c r="H80" s="95">
        <f>'[1]7'!F$747</f>
        <v>0</v>
      </c>
      <c r="I80" s="94">
        <f>'[1]7'!G$747</f>
        <v>0</v>
      </c>
      <c r="J80" s="96">
        <f>'[1]7'!H$747</f>
        <v>0</v>
      </c>
      <c r="K80" s="94">
        <f>'[1]7'!P$747</f>
        <v>0</v>
      </c>
      <c r="L80" s="94">
        <f>'[1]7'!Y$747</f>
        <v>0</v>
      </c>
      <c r="M80" s="94">
        <f>'[1]7'!AA$747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144</v>
      </c>
      <c r="F81" s="101">
        <f t="shared" si="15"/>
        <v>116</v>
      </c>
      <c r="G81" s="101">
        <f t="shared" si="15"/>
        <v>9</v>
      </c>
      <c r="H81" s="102">
        <f t="shared" si="15"/>
        <v>123</v>
      </c>
      <c r="I81" s="101">
        <f t="shared" si="15"/>
        <v>123</v>
      </c>
      <c r="J81" s="103">
        <f t="shared" si="15"/>
        <v>173</v>
      </c>
      <c r="K81" s="101">
        <f t="shared" si="15"/>
        <v>158</v>
      </c>
      <c r="L81" s="101">
        <f t="shared" si="15"/>
        <v>132</v>
      </c>
      <c r="M81" s="101">
        <f t="shared" si="15"/>
        <v>139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'[1]7'!C$749</f>
        <v>0</v>
      </c>
      <c r="F82" s="88">
        <f>'[1]7'!D$749</f>
        <v>0</v>
      </c>
      <c r="G82" s="88">
        <f>'[1]7'!E$749</f>
        <v>0</v>
      </c>
      <c r="H82" s="89">
        <f>'[1]7'!F$749</f>
        <v>0</v>
      </c>
      <c r="I82" s="88">
        <f>'[1]7'!G$749</f>
        <v>0</v>
      </c>
      <c r="J82" s="90">
        <f>'[1]7'!H$749</f>
        <v>0</v>
      </c>
      <c r="K82" s="88">
        <f>'[1]7'!P$749</f>
        <v>0</v>
      </c>
      <c r="L82" s="88">
        <f>'[1]7'!Y$749</f>
        <v>0</v>
      </c>
      <c r="M82" s="88">
        <f>'[1]7'!AA$749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'[1]7'!C$750</f>
        <v>144</v>
      </c>
      <c r="F83" s="94">
        <f>'[1]7'!D$750</f>
        <v>116</v>
      </c>
      <c r="G83" s="94">
        <f>'[1]7'!E$750</f>
        <v>9</v>
      </c>
      <c r="H83" s="95">
        <f>'[1]7'!F$750</f>
        <v>123</v>
      </c>
      <c r="I83" s="94">
        <f>'[1]7'!G$750</f>
        <v>123</v>
      </c>
      <c r="J83" s="96">
        <f>'[1]7'!H$750</f>
        <v>173</v>
      </c>
      <c r="K83" s="94">
        <f>'[1]7'!P$750</f>
        <v>158</v>
      </c>
      <c r="L83" s="94">
        <f>'[1]7'!Y$750</f>
        <v>132</v>
      </c>
      <c r="M83" s="94">
        <f>'[1]7'!AA$750</f>
        <v>139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'[1]7'!C$751</f>
        <v>0</v>
      </c>
      <c r="F84" s="101">
        <f>'[1]7'!D$751</f>
        <v>0</v>
      </c>
      <c r="G84" s="101">
        <f>'[1]7'!E$751</f>
        <v>0</v>
      </c>
      <c r="H84" s="102">
        <f>'[1]7'!F$751</f>
        <v>0</v>
      </c>
      <c r="I84" s="101">
        <f>'[1]7'!G$751</f>
        <v>0</v>
      </c>
      <c r="J84" s="103">
        <f>'[1]7'!H$751</f>
        <v>0</v>
      </c>
      <c r="K84" s="101">
        <f>'[1]7'!P$751</f>
        <v>0</v>
      </c>
      <c r="L84" s="101">
        <f>'[1]7'!Y$751</f>
        <v>0</v>
      </c>
      <c r="M84" s="101">
        <f>'[1]7'!AA$751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'[1]7'!C$752</f>
        <v>0</v>
      </c>
      <c r="F85" s="101">
        <f>'[1]7'!D$752</f>
        <v>0</v>
      </c>
      <c r="G85" s="101">
        <f>'[1]7'!E$752</f>
        <v>0</v>
      </c>
      <c r="H85" s="102">
        <f>'[1]7'!F$752</f>
        <v>0</v>
      </c>
      <c r="I85" s="101">
        <f>'[1]7'!G$752</f>
        <v>0</v>
      </c>
      <c r="J85" s="103">
        <f>'[1]7'!H$752</f>
        <v>0</v>
      </c>
      <c r="K85" s="101">
        <f>'[1]7'!P$752</f>
        <v>0</v>
      </c>
      <c r="L85" s="101">
        <f>'[1]7'!Y$752</f>
        <v>0</v>
      </c>
      <c r="M85" s="101">
        <f>'[1]7'!AA$752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'[1]7'!C$753</f>
        <v>0</v>
      </c>
      <c r="F86" s="101">
        <f>'[1]7'!D$753</f>
        <v>0</v>
      </c>
      <c r="G86" s="101">
        <f>'[1]7'!E$753</f>
        <v>0</v>
      </c>
      <c r="H86" s="102">
        <f>'[1]7'!F$753</f>
        <v>0</v>
      </c>
      <c r="I86" s="101">
        <f>'[1]7'!G$753</f>
        <v>0</v>
      </c>
      <c r="J86" s="103">
        <f>'[1]7'!H$753</f>
        <v>0</v>
      </c>
      <c r="K86" s="101">
        <f>'[1]7'!P$753</f>
        <v>0</v>
      </c>
      <c r="L86" s="101">
        <f>'[1]7'!Y$753</f>
        <v>0</v>
      </c>
      <c r="M86" s="101">
        <f>'[1]7'!AA$753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'[1]7'!C$754</f>
        <v>0</v>
      </c>
      <c r="F87" s="101">
        <f>'[1]7'!D$754</f>
        <v>0</v>
      </c>
      <c r="G87" s="101">
        <f>'[1]7'!E$754</f>
        <v>0</v>
      </c>
      <c r="H87" s="102">
        <f>'[1]7'!F$754</f>
        <v>0</v>
      </c>
      <c r="I87" s="101">
        <f>'[1]7'!G$754</f>
        <v>0</v>
      </c>
      <c r="J87" s="103">
        <f>'[1]7'!H$754</f>
        <v>0</v>
      </c>
      <c r="K87" s="101">
        <f>'[1]7'!P$754</f>
        <v>0</v>
      </c>
      <c r="L87" s="101">
        <f>'[1]7'!Y$754</f>
        <v>0</v>
      </c>
      <c r="M87" s="101">
        <f>'[1]7'!AA$754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'[1]7'!C$755</f>
        <v>0</v>
      </c>
      <c r="F88" s="101">
        <f>'[1]7'!D$755</f>
        <v>0</v>
      </c>
      <c r="G88" s="101">
        <f>'[1]7'!E$755</f>
        <v>0</v>
      </c>
      <c r="H88" s="102">
        <f>'[1]7'!F$755</f>
        <v>0</v>
      </c>
      <c r="I88" s="101">
        <f>'[1]7'!G$755</f>
        <v>0</v>
      </c>
      <c r="J88" s="103">
        <f>'[1]7'!H$755</f>
        <v>0</v>
      </c>
      <c r="K88" s="101">
        <f>'[1]7'!P$755</f>
        <v>0</v>
      </c>
      <c r="L88" s="101">
        <f>'[1]7'!Y$755</f>
        <v>0</v>
      </c>
      <c r="M88" s="101">
        <f>'[1]7'!AA$755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'[1]7'!C$756</f>
        <v>0</v>
      </c>
      <c r="F90" s="74">
        <f>'[1]7'!D$756</f>
        <v>0</v>
      </c>
      <c r="G90" s="74">
        <f>'[1]7'!E$756</f>
        <v>0</v>
      </c>
      <c r="H90" s="75">
        <f>'[1]7'!F$756</f>
        <v>0</v>
      </c>
      <c r="I90" s="74">
        <f>'[1]7'!G$756</f>
        <v>0</v>
      </c>
      <c r="J90" s="76">
        <f>'[1]7'!H$756</f>
        <v>0</v>
      </c>
      <c r="K90" s="74">
        <f>'[1]7'!P$756</f>
        <v>0</v>
      </c>
      <c r="L90" s="74">
        <f>'[1]7'!Y$756</f>
        <v>0</v>
      </c>
      <c r="M90" s="74">
        <f>'[1]7'!AA$756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37313</v>
      </c>
      <c r="F92" s="28">
        <f t="shared" ref="F92:M92" si="16">F4+F51+F77+F90</f>
        <v>86092</v>
      </c>
      <c r="G92" s="28">
        <f t="shared" si="16"/>
        <v>68114</v>
      </c>
      <c r="H92" s="29">
        <f t="shared" si="16"/>
        <v>110360</v>
      </c>
      <c r="I92" s="28">
        <f t="shared" si="16"/>
        <v>107889</v>
      </c>
      <c r="J92" s="30">
        <f t="shared" si="16"/>
        <v>105699</v>
      </c>
      <c r="K92" s="28">
        <f t="shared" si="16"/>
        <v>100290</v>
      </c>
      <c r="L92" s="28">
        <f t="shared" si="16"/>
        <v>108988</v>
      </c>
      <c r="M92" s="28">
        <f t="shared" si="16"/>
        <v>113166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'[1]7'!$B$13)</f>
        <v>Table B.2e: Payments and estimates by economic classification: Economic Planning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18065</v>
      </c>
      <c r="F4" s="74">
        <f t="shared" ref="F4:M4" si="0">F5+F8+F47</f>
        <v>18314</v>
      </c>
      <c r="G4" s="74">
        <f t="shared" si="0"/>
        <v>20455</v>
      </c>
      <c r="H4" s="75">
        <f t="shared" si="0"/>
        <v>30361</v>
      </c>
      <c r="I4" s="74">
        <f t="shared" si="0"/>
        <v>23930</v>
      </c>
      <c r="J4" s="76">
        <f t="shared" si="0"/>
        <v>22506</v>
      </c>
      <c r="K4" s="74">
        <f t="shared" si="0"/>
        <v>37467</v>
      </c>
      <c r="L4" s="74">
        <f t="shared" si="0"/>
        <v>39589</v>
      </c>
      <c r="M4" s="74">
        <f t="shared" si="0"/>
        <v>41568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6608</v>
      </c>
      <c r="F5" s="81">
        <f t="shared" ref="F5:M5" si="1">SUM(F6:F7)</f>
        <v>7543</v>
      </c>
      <c r="G5" s="81">
        <f t="shared" si="1"/>
        <v>10538</v>
      </c>
      <c r="H5" s="82">
        <f t="shared" si="1"/>
        <v>13252</v>
      </c>
      <c r="I5" s="81">
        <f t="shared" si="1"/>
        <v>13063</v>
      </c>
      <c r="J5" s="83">
        <f t="shared" si="1"/>
        <v>13372</v>
      </c>
      <c r="K5" s="81">
        <f t="shared" si="1"/>
        <v>14840</v>
      </c>
      <c r="L5" s="81">
        <f t="shared" si="1"/>
        <v>15789</v>
      </c>
      <c r="M5" s="81">
        <f t="shared" si="1"/>
        <v>16578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'[1]7'!C$826</f>
        <v>6057</v>
      </c>
      <c r="F6" s="88">
        <f>'[1]7'!D$826</f>
        <v>6849</v>
      </c>
      <c r="G6" s="88">
        <f>'[1]7'!E$826</f>
        <v>9513</v>
      </c>
      <c r="H6" s="89">
        <f>'[1]7'!F$826</f>
        <v>11436</v>
      </c>
      <c r="I6" s="88">
        <f>'[1]7'!G$826</f>
        <v>11712</v>
      </c>
      <c r="J6" s="90">
        <f>'[1]7'!H$826</f>
        <v>13372</v>
      </c>
      <c r="K6" s="88">
        <f>'[1]7'!P$826</f>
        <v>12731</v>
      </c>
      <c r="L6" s="88">
        <f>'[1]7'!Y$826</f>
        <v>13545</v>
      </c>
      <c r="M6" s="88">
        <f>'[1]7'!AA$826</f>
        <v>14222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'[1]7'!C$827</f>
        <v>551</v>
      </c>
      <c r="F7" s="94">
        <f>'[1]7'!D$827</f>
        <v>694</v>
      </c>
      <c r="G7" s="94">
        <f>'[1]7'!E$827</f>
        <v>1025</v>
      </c>
      <c r="H7" s="95">
        <f>'[1]7'!F$827</f>
        <v>1816</v>
      </c>
      <c r="I7" s="94">
        <f>'[1]7'!G$827</f>
        <v>1351</v>
      </c>
      <c r="J7" s="96">
        <f>'[1]7'!H$827</f>
        <v>0</v>
      </c>
      <c r="K7" s="94">
        <f>'[1]7'!P$827</f>
        <v>2109</v>
      </c>
      <c r="L7" s="94">
        <f>'[1]7'!Y$827</f>
        <v>2244</v>
      </c>
      <c r="M7" s="94">
        <f>'[1]7'!AA$827</f>
        <v>2356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11457</v>
      </c>
      <c r="F8" s="81">
        <f t="shared" si="2"/>
        <v>10771</v>
      </c>
      <c r="G8" s="81">
        <f t="shared" si="2"/>
        <v>9917</v>
      </c>
      <c r="H8" s="82">
        <f t="shared" si="2"/>
        <v>17109</v>
      </c>
      <c r="I8" s="81">
        <f t="shared" si="2"/>
        <v>10867</v>
      </c>
      <c r="J8" s="83">
        <f t="shared" si="2"/>
        <v>9134</v>
      </c>
      <c r="K8" s="81">
        <f t="shared" si="2"/>
        <v>22627</v>
      </c>
      <c r="L8" s="81">
        <f t="shared" si="2"/>
        <v>23800</v>
      </c>
      <c r="M8" s="81">
        <f t="shared" si="2"/>
        <v>24990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'[1]7'!C$829</f>
        <v>12</v>
      </c>
      <c r="F9" s="88">
        <f>'[1]7'!D$829</f>
        <v>0</v>
      </c>
      <c r="G9" s="88">
        <f>'[1]7'!E$829</f>
        <v>86</v>
      </c>
      <c r="H9" s="89">
        <f>'[1]7'!F$829</f>
        <v>1</v>
      </c>
      <c r="I9" s="88">
        <f>'[1]7'!G$829</f>
        <v>0</v>
      </c>
      <c r="J9" s="90">
        <f>'[1]7'!H$829</f>
        <v>5</v>
      </c>
      <c r="K9" s="88">
        <f>'[1]7'!P$829</f>
        <v>1</v>
      </c>
      <c r="L9" s="88">
        <f>'[1]7'!Y$829</f>
        <v>1</v>
      </c>
      <c r="M9" s="88">
        <f>'[1]7'!AA$829</f>
        <v>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'[1]7'!C$830</f>
        <v>11</v>
      </c>
      <c r="F10" s="101">
        <f>'[1]7'!D$830</f>
        <v>51</v>
      </c>
      <c r="G10" s="101">
        <f>'[1]7'!E$830</f>
        <v>13</v>
      </c>
      <c r="H10" s="102">
        <f>'[1]7'!F$830</f>
        <v>60</v>
      </c>
      <c r="I10" s="101">
        <f>'[1]7'!G$830</f>
        <v>10</v>
      </c>
      <c r="J10" s="103">
        <f>'[1]7'!H$830</f>
        <v>32</v>
      </c>
      <c r="K10" s="101">
        <f>'[1]7'!P$830</f>
        <v>250</v>
      </c>
      <c r="L10" s="101">
        <f>'[1]7'!Y$830</f>
        <v>263</v>
      </c>
      <c r="M10" s="101">
        <f>'[1]7'!AA$830</f>
        <v>276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'[1]7'!C$831</f>
        <v>53</v>
      </c>
      <c r="F11" s="101">
        <f>'[1]7'!D$831</f>
        <v>57</v>
      </c>
      <c r="G11" s="101">
        <f>'[1]7'!E$831</f>
        <v>501</v>
      </c>
      <c r="H11" s="102">
        <f>'[1]7'!F$831</f>
        <v>200</v>
      </c>
      <c r="I11" s="101">
        <f>'[1]7'!G$831</f>
        <v>64</v>
      </c>
      <c r="J11" s="103">
        <f>'[1]7'!H$831</f>
        <v>94</v>
      </c>
      <c r="K11" s="101">
        <f>'[1]7'!P$831</f>
        <v>336</v>
      </c>
      <c r="L11" s="101">
        <f>'[1]7'!Y$831</f>
        <v>354</v>
      </c>
      <c r="M11" s="101">
        <f>'[1]7'!AA$831</f>
        <v>372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'[1]7'!C$832</f>
        <v>0</v>
      </c>
      <c r="F12" s="101">
        <f>'[1]7'!D$832</f>
        <v>0</v>
      </c>
      <c r="G12" s="101">
        <f>'[1]7'!E$832</f>
        <v>0</v>
      </c>
      <c r="H12" s="102">
        <f>'[1]7'!F$832</f>
        <v>0</v>
      </c>
      <c r="I12" s="101">
        <f>'[1]7'!G$832</f>
        <v>0</v>
      </c>
      <c r="J12" s="103">
        <f>'[1]7'!H$832</f>
        <v>0</v>
      </c>
      <c r="K12" s="101">
        <f>'[1]7'!P$832</f>
        <v>0</v>
      </c>
      <c r="L12" s="101">
        <f>'[1]7'!Y$832</f>
        <v>0</v>
      </c>
      <c r="M12" s="101">
        <f>'[1]7'!AA$832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'[1]7'!C$833</f>
        <v>0</v>
      </c>
      <c r="F13" s="101">
        <f>'[1]7'!D$833</f>
        <v>0</v>
      </c>
      <c r="G13" s="101">
        <f>'[1]7'!E$833</f>
        <v>0</v>
      </c>
      <c r="H13" s="102">
        <f>'[1]7'!F$833</f>
        <v>0</v>
      </c>
      <c r="I13" s="101">
        <f>'[1]7'!G$833</f>
        <v>0</v>
      </c>
      <c r="J13" s="103">
        <f>'[1]7'!H$833</f>
        <v>0</v>
      </c>
      <c r="K13" s="101">
        <f>'[1]7'!P$833</f>
        <v>0</v>
      </c>
      <c r="L13" s="101">
        <f>'[1]7'!Y$833</f>
        <v>0</v>
      </c>
      <c r="M13" s="101">
        <f>'[1]7'!AA$833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'[1]7'!C$834</f>
        <v>3</v>
      </c>
      <c r="F14" s="101">
        <f>'[1]7'!D$834</f>
        <v>3</v>
      </c>
      <c r="G14" s="101">
        <f>'[1]7'!E$834</f>
        <v>55</v>
      </c>
      <c r="H14" s="102">
        <f>'[1]7'!F$834</f>
        <v>100</v>
      </c>
      <c r="I14" s="101">
        <f>'[1]7'!G$834</f>
        <v>63</v>
      </c>
      <c r="J14" s="103">
        <f>'[1]7'!H$834</f>
        <v>41</v>
      </c>
      <c r="K14" s="101">
        <f>'[1]7'!P$834</f>
        <v>77</v>
      </c>
      <c r="L14" s="101">
        <f>'[1]7'!Y$834</f>
        <v>81</v>
      </c>
      <c r="M14" s="101">
        <f>'[1]7'!AA$834</f>
        <v>85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'[1]7'!C$835</f>
        <v>121</v>
      </c>
      <c r="F15" s="101">
        <f>'[1]7'!D$835</f>
        <v>93</v>
      </c>
      <c r="G15" s="101">
        <f>'[1]7'!E$835</f>
        <v>63</v>
      </c>
      <c r="H15" s="102">
        <f>'[1]7'!F$835</f>
        <v>206</v>
      </c>
      <c r="I15" s="101">
        <f>'[1]7'!G$835</f>
        <v>180</v>
      </c>
      <c r="J15" s="103">
        <f>'[1]7'!H$835</f>
        <v>164</v>
      </c>
      <c r="K15" s="101">
        <f>'[1]7'!P$835</f>
        <v>126</v>
      </c>
      <c r="L15" s="101">
        <f>'[1]7'!Y$835</f>
        <v>133</v>
      </c>
      <c r="M15" s="101">
        <f>'[1]7'!AA$835</f>
        <v>140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'[1]7'!C$836</f>
        <v>70</v>
      </c>
      <c r="F16" s="101">
        <f>'[1]7'!D$836</f>
        <v>92</v>
      </c>
      <c r="G16" s="101">
        <f>'[1]7'!E$836</f>
        <v>364</v>
      </c>
      <c r="H16" s="102">
        <f>'[1]7'!F$836</f>
        <v>207</v>
      </c>
      <c r="I16" s="101">
        <f>'[1]7'!G$836</f>
        <v>32</v>
      </c>
      <c r="J16" s="103">
        <f>'[1]7'!H$836</f>
        <v>31</v>
      </c>
      <c r="K16" s="101">
        <f>'[1]7'!P$836</f>
        <v>0</v>
      </c>
      <c r="L16" s="101">
        <f>'[1]7'!Y$836</f>
        <v>0</v>
      </c>
      <c r="M16" s="101">
        <f>'[1]7'!AA$836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'[1]7'!C$837</f>
        <v>6866</v>
      </c>
      <c r="F17" s="101">
        <f>'[1]7'!D$837</f>
        <v>5489</v>
      </c>
      <c r="G17" s="101">
        <f>'[1]7'!E$837</f>
        <v>6388</v>
      </c>
      <c r="H17" s="102">
        <f>'[1]7'!F$837</f>
        <v>10860</v>
      </c>
      <c r="I17" s="101">
        <f>'[1]7'!G$837</f>
        <v>5513</v>
      </c>
      <c r="J17" s="103">
        <f>'[1]7'!H$837</f>
        <v>3802</v>
      </c>
      <c r="K17" s="101">
        <f>'[1]7'!P$837</f>
        <v>16550</v>
      </c>
      <c r="L17" s="101">
        <f>'[1]7'!Y$837</f>
        <v>17427</v>
      </c>
      <c r="M17" s="101">
        <f>'[1]7'!AA$837</f>
        <v>18299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'[1]7'!C$838</f>
        <v>0</v>
      </c>
      <c r="F18" s="101">
        <f>'[1]7'!D$838</f>
        <v>225</v>
      </c>
      <c r="G18" s="101">
        <f>'[1]7'!E$838</f>
        <v>0</v>
      </c>
      <c r="H18" s="102">
        <f>'[1]7'!F$838</f>
        <v>0</v>
      </c>
      <c r="I18" s="101">
        <f>'[1]7'!G$838</f>
        <v>0</v>
      </c>
      <c r="J18" s="103">
        <f>'[1]7'!H$838</f>
        <v>0</v>
      </c>
      <c r="K18" s="101">
        <f>'[1]7'!P$838</f>
        <v>0</v>
      </c>
      <c r="L18" s="101">
        <f>'[1]7'!Y$838</f>
        <v>0</v>
      </c>
      <c r="M18" s="101">
        <f>'[1]7'!AA$838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'[1]7'!C$839</f>
        <v>0</v>
      </c>
      <c r="F19" s="101">
        <f>'[1]7'!D$839</f>
        <v>0</v>
      </c>
      <c r="G19" s="101">
        <f>'[1]7'!E$839</f>
        <v>0</v>
      </c>
      <c r="H19" s="102">
        <f>'[1]7'!F$839</f>
        <v>0</v>
      </c>
      <c r="I19" s="101">
        <f>'[1]7'!G$839</f>
        <v>0</v>
      </c>
      <c r="J19" s="103">
        <f>'[1]7'!H$839</f>
        <v>0</v>
      </c>
      <c r="K19" s="101">
        <f>'[1]7'!P$839</f>
        <v>0</v>
      </c>
      <c r="L19" s="101">
        <f>'[1]7'!Y$839</f>
        <v>0</v>
      </c>
      <c r="M19" s="101">
        <f>'[1]7'!AA$839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'[1]7'!C$840</f>
        <v>0</v>
      </c>
      <c r="F20" s="101">
        <f>'[1]7'!D$840</f>
        <v>0</v>
      </c>
      <c r="G20" s="101">
        <f>'[1]7'!E$840</f>
        <v>0</v>
      </c>
      <c r="H20" s="102">
        <f>'[1]7'!F$840</f>
        <v>0</v>
      </c>
      <c r="I20" s="101">
        <f>'[1]7'!G$840</f>
        <v>0</v>
      </c>
      <c r="J20" s="103">
        <f>'[1]7'!H$840</f>
        <v>0</v>
      </c>
      <c r="K20" s="101">
        <f>'[1]7'!P$840</f>
        <v>0</v>
      </c>
      <c r="L20" s="101">
        <f>'[1]7'!Y$840</f>
        <v>0</v>
      </c>
      <c r="M20" s="101">
        <f>'[1]7'!AA$840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'[1]7'!C$841</f>
        <v>0</v>
      </c>
      <c r="F21" s="101">
        <f>'[1]7'!D$841</f>
        <v>0</v>
      </c>
      <c r="G21" s="101">
        <f>'[1]7'!E$841</f>
        <v>0</v>
      </c>
      <c r="H21" s="102">
        <f>'[1]7'!F$841</f>
        <v>0</v>
      </c>
      <c r="I21" s="101">
        <f>'[1]7'!G$841</f>
        <v>0</v>
      </c>
      <c r="J21" s="103">
        <f>'[1]7'!H$841</f>
        <v>0</v>
      </c>
      <c r="K21" s="101">
        <f>'[1]7'!P$841</f>
        <v>0</v>
      </c>
      <c r="L21" s="101">
        <f>'[1]7'!Y$841</f>
        <v>0</v>
      </c>
      <c r="M21" s="101">
        <f>'[1]7'!AA$841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'[1]7'!C$842</f>
        <v>0</v>
      </c>
      <c r="F22" s="101">
        <f>'[1]7'!D$842</f>
        <v>1</v>
      </c>
      <c r="G22" s="101">
        <f>'[1]7'!E$842</f>
        <v>1</v>
      </c>
      <c r="H22" s="102">
        <f>'[1]7'!F$842</f>
        <v>0</v>
      </c>
      <c r="I22" s="101">
        <f>'[1]7'!G$842</f>
        <v>0</v>
      </c>
      <c r="J22" s="103">
        <f>'[1]7'!H$842</f>
        <v>34</v>
      </c>
      <c r="K22" s="101">
        <f>'[1]7'!P$842</f>
        <v>0</v>
      </c>
      <c r="L22" s="101">
        <f>'[1]7'!Y$842</f>
        <v>0</v>
      </c>
      <c r="M22" s="101">
        <f>'[1]7'!AA$842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'[1]7'!C$843</f>
        <v>0</v>
      </c>
      <c r="F23" s="101">
        <f>'[1]7'!D$843</f>
        <v>0</v>
      </c>
      <c r="G23" s="101">
        <f>'[1]7'!E$843</f>
        <v>0</v>
      </c>
      <c r="H23" s="102">
        <f>'[1]7'!F$843</f>
        <v>0</v>
      </c>
      <c r="I23" s="101">
        <f>'[1]7'!G$843</f>
        <v>0</v>
      </c>
      <c r="J23" s="103">
        <f>'[1]7'!H$843</f>
        <v>0</v>
      </c>
      <c r="K23" s="101">
        <f>'[1]7'!P$843</f>
        <v>0</v>
      </c>
      <c r="L23" s="101">
        <f>'[1]7'!Y$843</f>
        <v>0</v>
      </c>
      <c r="M23" s="101">
        <f>'[1]7'!AA$843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'[1]7'!C$844</f>
        <v>0</v>
      </c>
      <c r="F24" s="101">
        <f>'[1]7'!D$844</f>
        <v>0</v>
      </c>
      <c r="G24" s="101">
        <f>'[1]7'!E$844</f>
        <v>0</v>
      </c>
      <c r="H24" s="102">
        <f>'[1]7'!F$844</f>
        <v>0</v>
      </c>
      <c r="I24" s="101">
        <f>'[1]7'!G$844</f>
        <v>0</v>
      </c>
      <c r="J24" s="103">
        <f>'[1]7'!H$844</f>
        <v>0</v>
      </c>
      <c r="K24" s="101">
        <f>'[1]7'!P$844</f>
        <v>0</v>
      </c>
      <c r="L24" s="101">
        <f>'[1]7'!Y$844</f>
        <v>0</v>
      </c>
      <c r="M24" s="101">
        <f>'[1]7'!AA$844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'[1]7'!C$845</f>
        <v>0</v>
      </c>
      <c r="F25" s="101">
        <f>'[1]7'!D$845</f>
        <v>0</v>
      </c>
      <c r="G25" s="101">
        <f>'[1]7'!E$845</f>
        <v>0</v>
      </c>
      <c r="H25" s="102">
        <f>'[1]7'!F$845</f>
        <v>0</v>
      </c>
      <c r="I25" s="101">
        <f>'[1]7'!G$845</f>
        <v>0</v>
      </c>
      <c r="J25" s="103">
        <f>'[1]7'!H$845</f>
        <v>0</v>
      </c>
      <c r="K25" s="101">
        <f>'[1]7'!P$845</f>
        <v>0</v>
      </c>
      <c r="L25" s="101">
        <f>'[1]7'!Y$845</f>
        <v>0</v>
      </c>
      <c r="M25" s="101">
        <f>'[1]7'!AA$845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'[1]7'!C$846</f>
        <v>0</v>
      </c>
      <c r="F26" s="101">
        <f>'[1]7'!D$846</f>
        <v>0</v>
      </c>
      <c r="G26" s="101">
        <f>'[1]7'!E$846</f>
        <v>0</v>
      </c>
      <c r="H26" s="102">
        <f>'[1]7'!F$846</f>
        <v>0</v>
      </c>
      <c r="I26" s="101">
        <f>'[1]7'!G$846</f>
        <v>0</v>
      </c>
      <c r="J26" s="103">
        <f>'[1]7'!H$846</f>
        <v>0</v>
      </c>
      <c r="K26" s="101">
        <f>'[1]7'!P$846</f>
        <v>0</v>
      </c>
      <c r="L26" s="101">
        <f>'[1]7'!Y$846</f>
        <v>0</v>
      </c>
      <c r="M26" s="101">
        <f>'[1]7'!AA$846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'[1]7'!C$847</f>
        <v>0</v>
      </c>
      <c r="F27" s="101">
        <f>'[1]7'!D$847</f>
        <v>0</v>
      </c>
      <c r="G27" s="101">
        <f>'[1]7'!E$847</f>
        <v>0</v>
      </c>
      <c r="H27" s="102">
        <f>'[1]7'!F$847</f>
        <v>0</v>
      </c>
      <c r="I27" s="101">
        <f>'[1]7'!G$847</f>
        <v>0</v>
      </c>
      <c r="J27" s="103">
        <f>'[1]7'!H$847</f>
        <v>0</v>
      </c>
      <c r="K27" s="101">
        <f>'[1]7'!P$847</f>
        <v>0</v>
      </c>
      <c r="L27" s="101">
        <f>'[1]7'!Y$847</f>
        <v>0</v>
      </c>
      <c r="M27" s="101">
        <f>'[1]7'!AA$847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'[1]7'!C$848</f>
        <v>0</v>
      </c>
      <c r="F28" s="101">
        <f>'[1]7'!D$848</f>
        <v>0</v>
      </c>
      <c r="G28" s="101">
        <f>'[1]7'!E$848</f>
        <v>0</v>
      </c>
      <c r="H28" s="102">
        <f>'[1]7'!F$848</f>
        <v>0</v>
      </c>
      <c r="I28" s="101">
        <f>'[1]7'!G$848</f>
        <v>0</v>
      </c>
      <c r="J28" s="103">
        <f>'[1]7'!H$848</f>
        <v>0</v>
      </c>
      <c r="K28" s="101">
        <f>'[1]7'!P$848</f>
        <v>0</v>
      </c>
      <c r="L28" s="101">
        <f>'[1]7'!Y$848</f>
        <v>0</v>
      </c>
      <c r="M28" s="101">
        <f>'[1]7'!AA$848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'[1]7'!C$849</f>
        <v>17</v>
      </c>
      <c r="F29" s="101">
        <f>'[1]7'!D$849</f>
        <v>14</v>
      </c>
      <c r="G29" s="101">
        <f>'[1]7'!E$849</f>
        <v>0</v>
      </c>
      <c r="H29" s="102">
        <f>'[1]7'!F$849</f>
        <v>0</v>
      </c>
      <c r="I29" s="101">
        <f>'[1]7'!G$849</f>
        <v>0</v>
      </c>
      <c r="J29" s="103">
        <f>'[1]7'!H$849</f>
        <v>6</v>
      </c>
      <c r="K29" s="101">
        <f>'[1]7'!P$849</f>
        <v>0</v>
      </c>
      <c r="L29" s="101">
        <f>'[1]7'!Y$849</f>
        <v>0</v>
      </c>
      <c r="M29" s="101">
        <f>'[1]7'!AA$849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'[1]7'!C$850</f>
        <v>0</v>
      </c>
      <c r="F30" s="101">
        <f>'[1]7'!D$850</f>
        <v>0</v>
      </c>
      <c r="G30" s="101">
        <f>'[1]7'!E$850</f>
        <v>0</v>
      </c>
      <c r="H30" s="102">
        <f>'[1]7'!F$850</f>
        <v>0</v>
      </c>
      <c r="I30" s="101">
        <f>'[1]7'!G$850</f>
        <v>0</v>
      </c>
      <c r="J30" s="103">
        <f>'[1]7'!H$850</f>
        <v>0</v>
      </c>
      <c r="K30" s="101">
        <f>'[1]7'!P$850</f>
        <v>0</v>
      </c>
      <c r="L30" s="101">
        <f>'[1]7'!Y$850</f>
        <v>0</v>
      </c>
      <c r="M30" s="101">
        <f>'[1]7'!AA$850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'[1]7'!C$851</f>
        <v>11</v>
      </c>
      <c r="F31" s="101">
        <f>'[1]7'!D$851</f>
        <v>94</v>
      </c>
      <c r="G31" s="101">
        <f>'[1]7'!E$851</f>
        <v>0</v>
      </c>
      <c r="H31" s="102">
        <f>'[1]7'!F$851</f>
        <v>0</v>
      </c>
      <c r="I31" s="101">
        <f>'[1]7'!G$851</f>
        <v>0</v>
      </c>
      <c r="J31" s="103">
        <f>'[1]7'!H$851</f>
        <v>0</v>
      </c>
      <c r="K31" s="101">
        <f>'[1]7'!P$851</f>
        <v>0</v>
      </c>
      <c r="L31" s="101">
        <f>'[1]7'!Y$851</f>
        <v>0</v>
      </c>
      <c r="M31" s="101">
        <f>'[1]7'!AA$851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'[1]7'!C$852</f>
        <v>8</v>
      </c>
      <c r="F32" s="101">
        <f>'[1]7'!D$852</f>
        <v>0</v>
      </c>
      <c r="G32" s="101">
        <f>'[1]7'!E$852</f>
        <v>0</v>
      </c>
      <c r="H32" s="102">
        <f>'[1]7'!F$852</f>
        <v>0</v>
      </c>
      <c r="I32" s="101">
        <f>'[1]7'!G$852</f>
        <v>0</v>
      </c>
      <c r="J32" s="103">
        <f>'[1]7'!H$852</f>
        <v>2</v>
      </c>
      <c r="K32" s="101">
        <f>'[1]7'!P$852</f>
        <v>0</v>
      </c>
      <c r="L32" s="101">
        <f>'[1]7'!Y$852</f>
        <v>0</v>
      </c>
      <c r="M32" s="101">
        <f>'[1]7'!AA$852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'[1]7'!C$853</f>
        <v>0</v>
      </c>
      <c r="F33" s="101">
        <f>'[1]7'!D$853</f>
        <v>0</v>
      </c>
      <c r="G33" s="101">
        <f>'[1]7'!E$853</f>
        <v>0</v>
      </c>
      <c r="H33" s="102">
        <f>'[1]7'!F$853</f>
        <v>0</v>
      </c>
      <c r="I33" s="101">
        <f>'[1]7'!G$853</f>
        <v>0</v>
      </c>
      <c r="J33" s="103">
        <f>'[1]7'!H$853</f>
        <v>0</v>
      </c>
      <c r="K33" s="101">
        <f>'[1]7'!P$853</f>
        <v>0</v>
      </c>
      <c r="L33" s="101">
        <f>'[1]7'!Y$853</f>
        <v>0</v>
      </c>
      <c r="M33" s="101">
        <f>'[1]7'!AA$853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'[1]7'!C$854</f>
        <v>0</v>
      </c>
      <c r="F34" s="101">
        <f>'[1]7'!D$854</f>
        <v>0</v>
      </c>
      <c r="G34" s="101">
        <f>'[1]7'!E$854</f>
        <v>0</v>
      </c>
      <c r="H34" s="102">
        <f>'[1]7'!F$854</f>
        <v>0</v>
      </c>
      <c r="I34" s="101">
        <f>'[1]7'!G$854</f>
        <v>0</v>
      </c>
      <c r="J34" s="103">
        <f>'[1]7'!H$854</f>
        <v>0</v>
      </c>
      <c r="K34" s="101">
        <f>'[1]7'!P$854</f>
        <v>0</v>
      </c>
      <c r="L34" s="101">
        <f>'[1]7'!Y$854</f>
        <v>0</v>
      </c>
      <c r="M34" s="101">
        <f>'[1]7'!AA$854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'[1]7'!C$855</f>
        <v>0</v>
      </c>
      <c r="F35" s="101">
        <f>'[1]7'!D$855</f>
        <v>0</v>
      </c>
      <c r="G35" s="101">
        <f>'[1]7'!E$855</f>
        <v>0</v>
      </c>
      <c r="H35" s="102">
        <f>'[1]7'!F$855</f>
        <v>0</v>
      </c>
      <c r="I35" s="101">
        <f>'[1]7'!G$855</f>
        <v>0</v>
      </c>
      <c r="J35" s="103">
        <f>'[1]7'!H$855</f>
        <v>0</v>
      </c>
      <c r="K35" s="101">
        <f>'[1]7'!P$855</f>
        <v>0</v>
      </c>
      <c r="L35" s="101">
        <f>'[1]7'!Y$855</f>
        <v>0</v>
      </c>
      <c r="M35" s="101">
        <f>'[1]7'!AA$855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'[1]7'!C$856</f>
        <v>0</v>
      </c>
      <c r="F36" s="101">
        <f>'[1]7'!D$856</f>
        <v>0</v>
      </c>
      <c r="G36" s="101">
        <f>'[1]7'!E$856</f>
        <v>0</v>
      </c>
      <c r="H36" s="102">
        <f>'[1]7'!F$856</f>
        <v>0</v>
      </c>
      <c r="I36" s="101">
        <f>'[1]7'!G$856</f>
        <v>0</v>
      </c>
      <c r="J36" s="103">
        <f>'[1]7'!H$856</f>
        <v>0</v>
      </c>
      <c r="K36" s="101">
        <f>'[1]7'!P$856</f>
        <v>0</v>
      </c>
      <c r="L36" s="101">
        <f>'[1]7'!Y$856</f>
        <v>0</v>
      </c>
      <c r="M36" s="101">
        <f>'[1]7'!AA$856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'[1]7'!C$857</f>
        <v>4</v>
      </c>
      <c r="F37" s="101">
        <f>'[1]7'!D$857</f>
        <v>1</v>
      </c>
      <c r="G37" s="101">
        <f>'[1]7'!E$857</f>
        <v>29</v>
      </c>
      <c r="H37" s="102">
        <f>'[1]7'!F$857</f>
        <v>318</v>
      </c>
      <c r="I37" s="101">
        <f>'[1]7'!G$857</f>
        <v>23</v>
      </c>
      <c r="J37" s="103">
        <f>'[1]7'!H$857</f>
        <v>14</v>
      </c>
      <c r="K37" s="101">
        <f>'[1]7'!P$857</f>
        <v>51</v>
      </c>
      <c r="L37" s="101">
        <f>'[1]7'!Y$857</f>
        <v>45</v>
      </c>
      <c r="M37" s="101">
        <f>'[1]7'!AA$857</f>
        <v>47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'[1]7'!C$858</f>
        <v>327</v>
      </c>
      <c r="F38" s="101">
        <f>'[1]7'!D$858</f>
        <v>383</v>
      </c>
      <c r="G38" s="101">
        <f>'[1]7'!E$858</f>
        <v>22</v>
      </c>
      <c r="H38" s="102">
        <f>'[1]7'!F$858</f>
        <v>535</v>
      </c>
      <c r="I38" s="101">
        <f>'[1]7'!G$858</f>
        <v>67</v>
      </c>
      <c r="J38" s="103">
        <f>'[1]7'!H$858</f>
        <v>149</v>
      </c>
      <c r="K38" s="101">
        <f>'[1]7'!P$858</f>
        <v>564</v>
      </c>
      <c r="L38" s="101">
        <f>'[1]7'!Y$858</f>
        <v>576</v>
      </c>
      <c r="M38" s="101">
        <f>'[1]7'!AA$858</f>
        <v>605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'[1]7'!C$859</f>
        <v>0</v>
      </c>
      <c r="F39" s="101">
        <f>'[1]7'!D$859</f>
        <v>0</v>
      </c>
      <c r="G39" s="101">
        <f>'[1]7'!E$859</f>
        <v>0</v>
      </c>
      <c r="H39" s="102">
        <f>'[1]7'!F$859</f>
        <v>0</v>
      </c>
      <c r="I39" s="101">
        <f>'[1]7'!G$859</f>
        <v>0</v>
      </c>
      <c r="J39" s="103">
        <f>'[1]7'!H$859</f>
        <v>0</v>
      </c>
      <c r="K39" s="101">
        <f>'[1]7'!P$859</f>
        <v>0</v>
      </c>
      <c r="L39" s="101">
        <f>'[1]7'!Y$859</f>
        <v>0</v>
      </c>
      <c r="M39" s="101">
        <f>'[1]7'!AA$859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'[1]7'!C$860</f>
        <v>0</v>
      </c>
      <c r="F40" s="101">
        <f>'[1]7'!D$860</f>
        <v>0</v>
      </c>
      <c r="G40" s="101">
        <f>'[1]7'!E$860</f>
        <v>0</v>
      </c>
      <c r="H40" s="102">
        <f>'[1]7'!F$860</f>
        <v>0</v>
      </c>
      <c r="I40" s="101">
        <f>'[1]7'!G$860</f>
        <v>0</v>
      </c>
      <c r="J40" s="103">
        <f>'[1]7'!H$860</f>
        <v>0</v>
      </c>
      <c r="K40" s="101">
        <f>'[1]7'!P$860</f>
        <v>0</v>
      </c>
      <c r="L40" s="101">
        <f>'[1]7'!Y$860</f>
        <v>0</v>
      </c>
      <c r="M40" s="101">
        <f>'[1]7'!AA$860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'[1]7'!C$861</f>
        <v>0</v>
      </c>
      <c r="F41" s="101">
        <f>'[1]7'!D$861</f>
        <v>0</v>
      </c>
      <c r="G41" s="101">
        <f>'[1]7'!E$861</f>
        <v>0</v>
      </c>
      <c r="H41" s="102">
        <f>'[1]7'!F$861</f>
        <v>0</v>
      </c>
      <c r="I41" s="101">
        <f>'[1]7'!G$861</f>
        <v>0</v>
      </c>
      <c r="J41" s="103">
        <f>'[1]7'!H$861</f>
        <v>0</v>
      </c>
      <c r="K41" s="101">
        <f>'[1]7'!P$861</f>
        <v>0</v>
      </c>
      <c r="L41" s="101">
        <f>'[1]7'!Y$861</f>
        <v>0</v>
      </c>
      <c r="M41" s="101">
        <f>'[1]7'!AA$861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'[1]7'!C$862</f>
        <v>1120</v>
      </c>
      <c r="F42" s="101">
        <f>'[1]7'!D$862</f>
        <v>1091</v>
      </c>
      <c r="G42" s="101">
        <f>'[1]7'!E$862</f>
        <v>2014</v>
      </c>
      <c r="H42" s="102">
        <f>'[1]7'!F$862</f>
        <v>2052</v>
      </c>
      <c r="I42" s="101">
        <f>'[1]7'!G$862</f>
        <v>1544</v>
      </c>
      <c r="J42" s="103">
        <f>'[1]7'!H$862</f>
        <v>1483</v>
      </c>
      <c r="K42" s="101">
        <f>'[1]7'!P$862</f>
        <v>2319</v>
      </c>
      <c r="L42" s="101">
        <f>'[1]7'!Y$862</f>
        <v>2442</v>
      </c>
      <c r="M42" s="101">
        <f>'[1]7'!AA$862</f>
        <v>2565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'[1]7'!C$863</f>
        <v>15</v>
      </c>
      <c r="F43" s="101">
        <f>'[1]7'!D$863</f>
        <v>0</v>
      </c>
      <c r="G43" s="101">
        <f>'[1]7'!E$863</f>
        <v>0</v>
      </c>
      <c r="H43" s="102">
        <f>'[1]7'!F$863</f>
        <v>120</v>
      </c>
      <c r="I43" s="101">
        <f>'[1]7'!G$863</f>
        <v>321</v>
      </c>
      <c r="J43" s="103">
        <f>'[1]7'!H$863</f>
        <v>259</v>
      </c>
      <c r="K43" s="101">
        <f>'[1]7'!P$863</f>
        <v>135</v>
      </c>
      <c r="L43" s="101">
        <f>'[1]7'!Y$863</f>
        <v>142</v>
      </c>
      <c r="M43" s="101">
        <f>'[1]7'!AA$863</f>
        <v>150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'[1]7'!C$864</f>
        <v>2118</v>
      </c>
      <c r="F44" s="101">
        <f>'[1]7'!D$864</f>
        <v>1799</v>
      </c>
      <c r="G44" s="101">
        <f>'[1]7'!E$864</f>
        <v>361</v>
      </c>
      <c r="H44" s="102">
        <f>'[1]7'!F$864</f>
        <v>1480</v>
      </c>
      <c r="I44" s="101">
        <f>'[1]7'!G$864</f>
        <v>1683</v>
      </c>
      <c r="J44" s="103">
        <f>'[1]7'!H$864</f>
        <v>813</v>
      </c>
      <c r="K44" s="101">
        <f>'[1]7'!P$864</f>
        <v>928</v>
      </c>
      <c r="L44" s="101">
        <f>'[1]7'!Y$864</f>
        <v>977</v>
      </c>
      <c r="M44" s="101">
        <f>'[1]7'!AA$864</f>
        <v>1025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'[1]7'!C$865</f>
        <v>701</v>
      </c>
      <c r="F45" s="101">
        <f>'[1]7'!D$865</f>
        <v>1378</v>
      </c>
      <c r="G45" s="101">
        <f>'[1]7'!E$865</f>
        <v>20</v>
      </c>
      <c r="H45" s="102">
        <f>'[1]7'!F$865</f>
        <v>970</v>
      </c>
      <c r="I45" s="101">
        <f>'[1]7'!G$865</f>
        <v>1367</v>
      </c>
      <c r="J45" s="103">
        <f>'[1]7'!H$865</f>
        <v>2205</v>
      </c>
      <c r="K45" s="101">
        <f>'[1]7'!P$865</f>
        <v>1290</v>
      </c>
      <c r="L45" s="101">
        <f>'[1]7'!Y$865</f>
        <v>1359</v>
      </c>
      <c r="M45" s="101">
        <f>'[1]7'!AA$865</f>
        <v>1425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'[1]7'!C$866</f>
        <v>0</v>
      </c>
      <c r="F46" s="94">
        <f>'[1]7'!D$866</f>
        <v>0</v>
      </c>
      <c r="G46" s="94">
        <f>'[1]7'!E$866</f>
        <v>0</v>
      </c>
      <c r="H46" s="95">
        <f>'[1]7'!F$866</f>
        <v>0</v>
      </c>
      <c r="I46" s="94">
        <f>'[1]7'!G$866</f>
        <v>0</v>
      </c>
      <c r="J46" s="96">
        <f>'[1]7'!H$866</f>
        <v>0</v>
      </c>
      <c r="K46" s="94">
        <f>'[1]7'!P$866</f>
        <v>0</v>
      </c>
      <c r="L46" s="94">
        <f>'[1]7'!Y$866</f>
        <v>0</v>
      </c>
      <c r="M46" s="94">
        <f>'[1]7'!AA$866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'[1]7'!C$868</f>
        <v>0</v>
      </c>
      <c r="F48" s="88">
        <f>'[1]7'!D$868</f>
        <v>0</v>
      </c>
      <c r="G48" s="88">
        <f>'[1]7'!E$868</f>
        <v>0</v>
      </c>
      <c r="H48" s="89">
        <f>'[1]7'!F$868</f>
        <v>0</v>
      </c>
      <c r="I48" s="88">
        <f>'[1]7'!G$868</f>
        <v>0</v>
      </c>
      <c r="J48" s="90">
        <f>'[1]7'!H$868</f>
        <v>0</v>
      </c>
      <c r="K48" s="88">
        <f>'[1]7'!P$868</f>
        <v>0</v>
      </c>
      <c r="L48" s="88">
        <f>'[1]7'!Y$868</f>
        <v>0</v>
      </c>
      <c r="M48" s="88">
        <f>'[1]7'!AA$868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'[1]7'!C$869</f>
        <v>0</v>
      </c>
      <c r="F49" s="94">
        <f>'[1]7'!D$869</f>
        <v>0</v>
      </c>
      <c r="G49" s="94">
        <f>'[1]7'!E$869</f>
        <v>0</v>
      </c>
      <c r="H49" s="95">
        <f>'[1]7'!F$869</f>
        <v>0</v>
      </c>
      <c r="I49" s="94">
        <f>'[1]7'!G$869</f>
        <v>0</v>
      </c>
      <c r="J49" s="96">
        <f>'[1]7'!H$869</f>
        <v>0</v>
      </c>
      <c r="K49" s="94">
        <f>'[1]7'!P$869</f>
        <v>0</v>
      </c>
      <c r="L49" s="94">
        <f>'[1]7'!Y$869</f>
        <v>0</v>
      </c>
      <c r="M49" s="94">
        <f>'[1]7'!AA$869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50</v>
      </c>
      <c r="F51" s="74">
        <f t="shared" si="4"/>
        <v>3</v>
      </c>
      <c r="G51" s="74">
        <f t="shared" si="4"/>
        <v>0</v>
      </c>
      <c r="H51" s="75">
        <f t="shared" si="4"/>
        <v>0</v>
      </c>
      <c r="I51" s="74">
        <f t="shared" si="4"/>
        <v>266</v>
      </c>
      <c r="J51" s="76">
        <f t="shared" si="4"/>
        <v>266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'[1]7'!C$873</f>
        <v>0</v>
      </c>
      <c r="F54" s="88">
        <f>'[1]7'!D$873</f>
        <v>0</v>
      </c>
      <c r="G54" s="88">
        <f>'[1]7'!E$873</f>
        <v>0</v>
      </c>
      <c r="H54" s="89">
        <f>'[1]7'!F$873</f>
        <v>0</v>
      </c>
      <c r="I54" s="88">
        <f>'[1]7'!G$873</f>
        <v>0</v>
      </c>
      <c r="J54" s="90">
        <f>'[1]7'!H$873</f>
        <v>0</v>
      </c>
      <c r="K54" s="88">
        <f>'[1]7'!P$873</f>
        <v>0</v>
      </c>
      <c r="L54" s="88">
        <f>'[1]7'!Y$873</f>
        <v>0</v>
      </c>
      <c r="M54" s="88">
        <f>'[1]7'!AA$873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'[1]7'!C$874</f>
        <v>0</v>
      </c>
      <c r="F55" s="94">
        <f>'[1]7'!D$874</f>
        <v>0</v>
      </c>
      <c r="G55" s="94">
        <f>'[1]7'!E$874</f>
        <v>0</v>
      </c>
      <c r="H55" s="95">
        <f>'[1]7'!F$874</f>
        <v>0</v>
      </c>
      <c r="I55" s="94">
        <f>'[1]7'!G$874</f>
        <v>0</v>
      </c>
      <c r="J55" s="96">
        <f>'[1]7'!H$874</f>
        <v>0</v>
      </c>
      <c r="K55" s="94">
        <f>'[1]7'!P$874</f>
        <v>0</v>
      </c>
      <c r="L55" s="94">
        <f>'[1]7'!Y$874</f>
        <v>0</v>
      </c>
      <c r="M55" s="94">
        <f>'[1]7'!AA$874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'[1]7'!C$876</f>
        <v>0</v>
      </c>
      <c r="F57" s="88">
        <f>'[1]7'!D$876</f>
        <v>0</v>
      </c>
      <c r="G57" s="88">
        <f>'[1]7'!E$876</f>
        <v>0</v>
      </c>
      <c r="H57" s="89">
        <f>'[1]7'!F$876</f>
        <v>0</v>
      </c>
      <c r="I57" s="88">
        <f>'[1]7'!G$876</f>
        <v>0</v>
      </c>
      <c r="J57" s="90">
        <f>'[1]7'!H$876</f>
        <v>0</v>
      </c>
      <c r="K57" s="88">
        <f>'[1]7'!P$876</f>
        <v>0</v>
      </c>
      <c r="L57" s="88">
        <f>'[1]7'!Y$876</f>
        <v>0</v>
      </c>
      <c r="M57" s="88">
        <f>'[1]7'!AA$876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'[1]7'!C$877</f>
        <v>0</v>
      </c>
      <c r="F58" s="94">
        <f>'[1]7'!D$877</f>
        <v>0</v>
      </c>
      <c r="G58" s="94">
        <f>'[1]7'!E$877</f>
        <v>0</v>
      </c>
      <c r="H58" s="95">
        <f>'[1]7'!F$877</f>
        <v>0</v>
      </c>
      <c r="I58" s="94">
        <f>'[1]7'!G$877</f>
        <v>0</v>
      </c>
      <c r="J58" s="96">
        <f>'[1]7'!H$877</f>
        <v>0</v>
      </c>
      <c r="K58" s="94">
        <f>'[1]7'!P$877</f>
        <v>0</v>
      </c>
      <c r="L58" s="94">
        <f>'[1]7'!Y$877</f>
        <v>0</v>
      </c>
      <c r="M58" s="94">
        <f>'[1]7'!AA$877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'[1]7'!C$879</f>
        <v>0</v>
      </c>
      <c r="F60" s="88">
        <f>'[1]7'!D$879</f>
        <v>0</v>
      </c>
      <c r="G60" s="88">
        <f>'[1]7'!E$879</f>
        <v>0</v>
      </c>
      <c r="H60" s="89">
        <f>'[1]7'!F$879</f>
        <v>0</v>
      </c>
      <c r="I60" s="88">
        <f>'[1]7'!G$879</f>
        <v>0</v>
      </c>
      <c r="J60" s="90">
        <f>'[1]7'!H$879</f>
        <v>0</v>
      </c>
      <c r="K60" s="88">
        <f>'[1]7'!P$879</f>
        <v>0</v>
      </c>
      <c r="L60" s="88">
        <f>'[1]7'!Y$879</f>
        <v>0</v>
      </c>
      <c r="M60" s="88">
        <f>'[1]7'!AA$879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'[1]7'!C$880</f>
        <v>0</v>
      </c>
      <c r="F61" s="94">
        <f>'[1]7'!D$880</f>
        <v>0</v>
      </c>
      <c r="G61" s="94">
        <f>'[1]7'!E$880</f>
        <v>0</v>
      </c>
      <c r="H61" s="95">
        <f>'[1]7'!F$880</f>
        <v>0</v>
      </c>
      <c r="I61" s="94">
        <f>'[1]7'!G$880</f>
        <v>0</v>
      </c>
      <c r="J61" s="96">
        <f>'[1]7'!H$880</f>
        <v>0</v>
      </c>
      <c r="K61" s="94">
        <f>'[1]7'!P$880</f>
        <v>0</v>
      </c>
      <c r="L61" s="94">
        <f>'[1]7'!Y$880</f>
        <v>0</v>
      </c>
      <c r="M61" s="94">
        <f>'[1]7'!AA$880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'[1]7'!C$881</f>
        <v>0</v>
      </c>
      <c r="F62" s="101">
        <f>'[1]7'!D$881</f>
        <v>0</v>
      </c>
      <c r="G62" s="101">
        <f>'[1]7'!E$881</f>
        <v>0</v>
      </c>
      <c r="H62" s="102">
        <f>'[1]7'!F$881</f>
        <v>0</v>
      </c>
      <c r="I62" s="101">
        <f>'[1]7'!G$881</f>
        <v>250</v>
      </c>
      <c r="J62" s="103">
        <f>'[1]7'!H$881</f>
        <v>250</v>
      </c>
      <c r="K62" s="101">
        <f>'[1]7'!P$881</f>
        <v>0</v>
      </c>
      <c r="L62" s="101">
        <f>'[1]7'!Y$881</f>
        <v>0</v>
      </c>
      <c r="M62" s="101">
        <f>'[1]7'!AA$881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'[1]7'!C$882</f>
        <v>0</v>
      </c>
      <c r="F63" s="101">
        <f>'[1]7'!D$882</f>
        <v>0</v>
      </c>
      <c r="G63" s="101">
        <f>'[1]7'!E$882</f>
        <v>0</v>
      </c>
      <c r="H63" s="102">
        <f>'[1]7'!F$882</f>
        <v>0</v>
      </c>
      <c r="I63" s="101">
        <f>'[1]7'!G$882</f>
        <v>0</v>
      </c>
      <c r="J63" s="103">
        <f>'[1]7'!H$882</f>
        <v>0</v>
      </c>
      <c r="K63" s="101">
        <f>'[1]7'!P$882</f>
        <v>0</v>
      </c>
      <c r="L63" s="101">
        <f>'[1]7'!Y$882</f>
        <v>0</v>
      </c>
      <c r="M63" s="101">
        <f>'[1]7'!AA$882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'[1]7'!C$885</f>
        <v>0</v>
      </c>
      <c r="F66" s="88">
        <f>'[1]7'!D$885</f>
        <v>0</v>
      </c>
      <c r="G66" s="88">
        <f>'[1]7'!E$885</f>
        <v>0</v>
      </c>
      <c r="H66" s="89">
        <f>'[1]7'!F$885</f>
        <v>0</v>
      </c>
      <c r="I66" s="88">
        <f>'[1]7'!G$885</f>
        <v>0</v>
      </c>
      <c r="J66" s="90">
        <f>'[1]7'!H$885</f>
        <v>0</v>
      </c>
      <c r="K66" s="88">
        <f>'[1]7'!P$885</f>
        <v>0</v>
      </c>
      <c r="L66" s="88">
        <f>'[1]7'!Y$885</f>
        <v>0</v>
      </c>
      <c r="M66" s="90">
        <f>'[1]7'!AA$885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'[1]7'!C$886</f>
        <v>0</v>
      </c>
      <c r="F67" s="94">
        <f>'[1]7'!D$886</f>
        <v>0</v>
      </c>
      <c r="G67" s="94">
        <f>'[1]7'!E$886</f>
        <v>0</v>
      </c>
      <c r="H67" s="95">
        <f>'[1]7'!F$886</f>
        <v>0</v>
      </c>
      <c r="I67" s="94">
        <f>'[1]7'!G$886</f>
        <v>0</v>
      </c>
      <c r="J67" s="96">
        <f>'[1]7'!H$886</f>
        <v>0</v>
      </c>
      <c r="K67" s="94">
        <f>'[1]7'!P$886</f>
        <v>0</v>
      </c>
      <c r="L67" s="94">
        <f>'[1]7'!Y$886</f>
        <v>0</v>
      </c>
      <c r="M67" s="96">
        <f>'[1]7'!AA$886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'[1]7'!C$888</f>
        <v>0</v>
      </c>
      <c r="F69" s="88">
        <f>'[1]7'!D$888</f>
        <v>0</v>
      </c>
      <c r="G69" s="88">
        <f>'[1]7'!E$888</f>
        <v>0</v>
      </c>
      <c r="H69" s="89">
        <f>'[1]7'!F$888</f>
        <v>0</v>
      </c>
      <c r="I69" s="88">
        <f>'[1]7'!G$888</f>
        <v>0</v>
      </c>
      <c r="J69" s="90">
        <f>'[1]7'!H$888</f>
        <v>0</v>
      </c>
      <c r="K69" s="88">
        <f>'[1]7'!P$888</f>
        <v>0</v>
      </c>
      <c r="L69" s="88">
        <f>'[1]7'!Y$888</f>
        <v>0</v>
      </c>
      <c r="M69" s="90">
        <f>'[1]7'!AA$888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'[1]7'!C$889</f>
        <v>0</v>
      </c>
      <c r="F70" s="94">
        <f>'[1]7'!D$889</f>
        <v>0</v>
      </c>
      <c r="G70" s="94">
        <f>'[1]7'!E$889</f>
        <v>0</v>
      </c>
      <c r="H70" s="95">
        <f>'[1]7'!F$889</f>
        <v>0</v>
      </c>
      <c r="I70" s="94">
        <f>'[1]7'!G$889</f>
        <v>0</v>
      </c>
      <c r="J70" s="96">
        <f>'[1]7'!H$889</f>
        <v>0</v>
      </c>
      <c r="K70" s="94">
        <f>'[1]7'!P$889</f>
        <v>0</v>
      </c>
      <c r="L70" s="94">
        <f>'[1]7'!Y$889</f>
        <v>0</v>
      </c>
      <c r="M70" s="96">
        <f>'[1]7'!AA$889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'[1]7'!C$890</f>
        <v>0</v>
      </c>
      <c r="F72" s="101">
        <f>'[1]7'!D$890</f>
        <v>0</v>
      </c>
      <c r="G72" s="101">
        <f>'[1]7'!E$890</f>
        <v>0</v>
      </c>
      <c r="H72" s="102">
        <f>'[1]7'!F$890</f>
        <v>0</v>
      </c>
      <c r="I72" s="101">
        <f>'[1]7'!G$890</f>
        <v>0</v>
      </c>
      <c r="J72" s="103">
        <f>'[1]7'!H$890</f>
        <v>0</v>
      </c>
      <c r="K72" s="101">
        <f>'[1]7'!P$890</f>
        <v>0</v>
      </c>
      <c r="L72" s="101">
        <f>'[1]7'!Y$890</f>
        <v>0</v>
      </c>
      <c r="M72" s="101">
        <f>'[1]7'!AA$890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50</v>
      </c>
      <c r="F73" s="101">
        <f t="shared" si="12"/>
        <v>3</v>
      </c>
      <c r="G73" s="101">
        <f t="shared" si="12"/>
        <v>0</v>
      </c>
      <c r="H73" s="102">
        <f t="shared" si="12"/>
        <v>0</v>
      </c>
      <c r="I73" s="101">
        <f t="shared" si="12"/>
        <v>16</v>
      </c>
      <c r="J73" s="103">
        <f t="shared" si="12"/>
        <v>16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'[1]7'!C$892</f>
        <v>50</v>
      </c>
      <c r="F74" s="88">
        <f>'[1]7'!D$892</f>
        <v>3</v>
      </c>
      <c r="G74" s="88">
        <f>'[1]7'!E$892</f>
        <v>0</v>
      </c>
      <c r="H74" s="89">
        <f>'[1]7'!F$892</f>
        <v>0</v>
      </c>
      <c r="I74" s="88">
        <f>'[1]7'!G$892</f>
        <v>16</v>
      </c>
      <c r="J74" s="90">
        <f>'[1]7'!H$892</f>
        <v>16</v>
      </c>
      <c r="K74" s="88">
        <f>'[1]7'!P$892</f>
        <v>0</v>
      </c>
      <c r="L74" s="88">
        <f>'[1]7'!Y$892</f>
        <v>0</v>
      </c>
      <c r="M74" s="88">
        <f>'[1]7'!AA$892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'[1]7'!C$893</f>
        <v>0</v>
      </c>
      <c r="F75" s="94">
        <f>'[1]7'!D$893</f>
        <v>0</v>
      </c>
      <c r="G75" s="94">
        <f>'[1]7'!E$893</f>
        <v>0</v>
      </c>
      <c r="H75" s="95">
        <f>'[1]7'!F$893</f>
        <v>0</v>
      </c>
      <c r="I75" s="94">
        <f>'[1]7'!G$893</f>
        <v>0</v>
      </c>
      <c r="J75" s="96">
        <f>'[1]7'!H$893</f>
        <v>0</v>
      </c>
      <c r="K75" s="94">
        <f>'[1]7'!P$893</f>
        <v>0</v>
      </c>
      <c r="L75" s="94">
        <f>'[1]7'!Y$893</f>
        <v>0</v>
      </c>
      <c r="M75" s="94">
        <f>'[1]7'!AA$893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187</v>
      </c>
      <c r="F77" s="74">
        <f t="shared" si="13"/>
        <v>229</v>
      </c>
      <c r="G77" s="74">
        <f t="shared" si="13"/>
        <v>111</v>
      </c>
      <c r="H77" s="75">
        <f t="shared" si="13"/>
        <v>800</v>
      </c>
      <c r="I77" s="74">
        <f t="shared" si="13"/>
        <v>81</v>
      </c>
      <c r="J77" s="76">
        <f t="shared" si="13"/>
        <v>855</v>
      </c>
      <c r="K77" s="74">
        <f t="shared" si="13"/>
        <v>15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'[1]7'!C$896</f>
        <v>0</v>
      </c>
      <c r="F79" s="88">
        <f>'[1]7'!D$896</f>
        <v>0</v>
      </c>
      <c r="G79" s="88">
        <f>'[1]7'!E$896</f>
        <v>0</v>
      </c>
      <c r="H79" s="89">
        <f>'[1]7'!F$896</f>
        <v>0</v>
      </c>
      <c r="I79" s="88">
        <f>'[1]7'!G$896</f>
        <v>0</v>
      </c>
      <c r="J79" s="90">
        <f>'[1]7'!H$896</f>
        <v>0</v>
      </c>
      <c r="K79" s="88">
        <f>'[1]7'!P$896</f>
        <v>0</v>
      </c>
      <c r="L79" s="88">
        <f>'[1]7'!Y$896</f>
        <v>0</v>
      </c>
      <c r="M79" s="88">
        <f>'[1]7'!AA$896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'[1]7'!C$897</f>
        <v>0</v>
      </c>
      <c r="F80" s="94">
        <f>'[1]7'!D$897</f>
        <v>0</v>
      </c>
      <c r="G80" s="94">
        <f>'[1]7'!E$897</f>
        <v>0</v>
      </c>
      <c r="H80" s="95">
        <f>'[1]7'!F$897</f>
        <v>0</v>
      </c>
      <c r="I80" s="94">
        <f>'[1]7'!G$897</f>
        <v>0</v>
      </c>
      <c r="J80" s="96">
        <f>'[1]7'!H$897</f>
        <v>0</v>
      </c>
      <c r="K80" s="94">
        <f>'[1]7'!P$897</f>
        <v>0</v>
      </c>
      <c r="L80" s="94">
        <f>'[1]7'!Y$897</f>
        <v>0</v>
      </c>
      <c r="M80" s="94">
        <f>'[1]7'!AA$897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187</v>
      </c>
      <c r="F81" s="101">
        <f t="shared" si="15"/>
        <v>111</v>
      </c>
      <c r="G81" s="101">
        <f t="shared" si="15"/>
        <v>111</v>
      </c>
      <c r="H81" s="102">
        <f t="shared" si="15"/>
        <v>0</v>
      </c>
      <c r="I81" s="101">
        <f t="shared" si="15"/>
        <v>81</v>
      </c>
      <c r="J81" s="103">
        <f t="shared" si="15"/>
        <v>455</v>
      </c>
      <c r="K81" s="101">
        <f t="shared" si="15"/>
        <v>15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'[1]7'!C$899</f>
        <v>0</v>
      </c>
      <c r="F82" s="88">
        <f>'[1]7'!D$899</f>
        <v>0</v>
      </c>
      <c r="G82" s="88">
        <f>'[1]7'!E$899</f>
        <v>0</v>
      </c>
      <c r="H82" s="89">
        <f>'[1]7'!F$899</f>
        <v>0</v>
      </c>
      <c r="I82" s="88">
        <f>'[1]7'!G$899</f>
        <v>0</v>
      </c>
      <c r="J82" s="90">
        <f>'[1]7'!H$899</f>
        <v>0</v>
      </c>
      <c r="K82" s="88">
        <f>'[1]7'!P$899</f>
        <v>0</v>
      </c>
      <c r="L82" s="88">
        <f>'[1]7'!Y$899</f>
        <v>0</v>
      </c>
      <c r="M82" s="88">
        <f>'[1]7'!AA$899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'[1]7'!C$900</f>
        <v>187</v>
      </c>
      <c r="F83" s="94">
        <f>'[1]7'!D$900</f>
        <v>111</v>
      </c>
      <c r="G83" s="94">
        <f>'[1]7'!E$900</f>
        <v>111</v>
      </c>
      <c r="H83" s="95">
        <f>'[1]7'!F$900</f>
        <v>0</v>
      </c>
      <c r="I83" s="94">
        <f>'[1]7'!G$900</f>
        <v>81</v>
      </c>
      <c r="J83" s="96">
        <f>'[1]7'!H$900</f>
        <v>455</v>
      </c>
      <c r="K83" s="94">
        <f>'[1]7'!P$900</f>
        <v>15</v>
      </c>
      <c r="L83" s="94">
        <f>'[1]7'!Y$900</f>
        <v>0</v>
      </c>
      <c r="M83" s="94">
        <f>'[1]7'!AA$900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'[1]7'!C$901</f>
        <v>0</v>
      </c>
      <c r="F84" s="101">
        <f>'[1]7'!D$901</f>
        <v>0</v>
      </c>
      <c r="G84" s="101">
        <f>'[1]7'!E$901</f>
        <v>0</v>
      </c>
      <c r="H84" s="102">
        <f>'[1]7'!F$901</f>
        <v>0</v>
      </c>
      <c r="I84" s="101">
        <f>'[1]7'!G$901</f>
        <v>0</v>
      </c>
      <c r="J84" s="103">
        <f>'[1]7'!H$901</f>
        <v>0</v>
      </c>
      <c r="K84" s="101">
        <f>'[1]7'!P$901</f>
        <v>0</v>
      </c>
      <c r="L84" s="101">
        <f>'[1]7'!Y$901</f>
        <v>0</v>
      </c>
      <c r="M84" s="101">
        <f>'[1]7'!AA$901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'[1]7'!C$902</f>
        <v>0</v>
      </c>
      <c r="F85" s="101">
        <f>'[1]7'!D$902</f>
        <v>0</v>
      </c>
      <c r="G85" s="101">
        <f>'[1]7'!E$902</f>
        <v>0</v>
      </c>
      <c r="H85" s="102">
        <f>'[1]7'!F$902</f>
        <v>0</v>
      </c>
      <c r="I85" s="101">
        <f>'[1]7'!G$902</f>
        <v>0</v>
      </c>
      <c r="J85" s="103">
        <f>'[1]7'!H$902</f>
        <v>0</v>
      </c>
      <c r="K85" s="101">
        <f>'[1]7'!P$902</f>
        <v>0</v>
      </c>
      <c r="L85" s="101">
        <f>'[1]7'!Y$902</f>
        <v>0</v>
      </c>
      <c r="M85" s="101">
        <f>'[1]7'!AA$902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'[1]7'!C$903</f>
        <v>0</v>
      </c>
      <c r="F86" s="101">
        <f>'[1]7'!D$903</f>
        <v>0</v>
      </c>
      <c r="G86" s="101">
        <f>'[1]7'!E$903</f>
        <v>0</v>
      </c>
      <c r="H86" s="102">
        <f>'[1]7'!F$903</f>
        <v>0</v>
      </c>
      <c r="I86" s="101">
        <f>'[1]7'!G$903</f>
        <v>0</v>
      </c>
      <c r="J86" s="103">
        <f>'[1]7'!H$903</f>
        <v>0</v>
      </c>
      <c r="K86" s="101">
        <f>'[1]7'!P$903</f>
        <v>0</v>
      </c>
      <c r="L86" s="101">
        <f>'[1]7'!Y$903</f>
        <v>0</v>
      </c>
      <c r="M86" s="101">
        <f>'[1]7'!AA$903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'[1]7'!C$904</f>
        <v>0</v>
      </c>
      <c r="F87" s="101">
        <f>'[1]7'!D$904</f>
        <v>0</v>
      </c>
      <c r="G87" s="101">
        <f>'[1]7'!E$904</f>
        <v>0</v>
      </c>
      <c r="H87" s="102">
        <f>'[1]7'!F$904</f>
        <v>0</v>
      </c>
      <c r="I87" s="101">
        <f>'[1]7'!G$904</f>
        <v>0</v>
      </c>
      <c r="J87" s="103">
        <f>'[1]7'!H$904</f>
        <v>0</v>
      </c>
      <c r="K87" s="101">
        <f>'[1]7'!P$904</f>
        <v>0</v>
      </c>
      <c r="L87" s="101">
        <f>'[1]7'!Y$904</f>
        <v>0</v>
      </c>
      <c r="M87" s="101">
        <f>'[1]7'!AA$904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'[1]7'!C$905</f>
        <v>0</v>
      </c>
      <c r="F88" s="101">
        <f>'[1]7'!D$905</f>
        <v>118</v>
      </c>
      <c r="G88" s="101">
        <f>'[1]7'!E$905</f>
        <v>0</v>
      </c>
      <c r="H88" s="102">
        <f>'[1]7'!F$905</f>
        <v>800</v>
      </c>
      <c r="I88" s="101">
        <f>'[1]7'!G$905</f>
        <v>0</v>
      </c>
      <c r="J88" s="103">
        <f>'[1]7'!H$905</f>
        <v>400</v>
      </c>
      <c r="K88" s="101">
        <f>'[1]7'!P$905</f>
        <v>0</v>
      </c>
      <c r="L88" s="101">
        <f>'[1]7'!Y$905</f>
        <v>0</v>
      </c>
      <c r="M88" s="101">
        <f>'[1]7'!AA$905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'[1]7'!C$906</f>
        <v>0</v>
      </c>
      <c r="F90" s="74">
        <f>'[1]7'!D$906</f>
        <v>0</v>
      </c>
      <c r="G90" s="74">
        <f>'[1]7'!E$906</f>
        <v>0</v>
      </c>
      <c r="H90" s="75">
        <f>'[1]7'!F$906</f>
        <v>0</v>
      </c>
      <c r="I90" s="74">
        <f>'[1]7'!G$906</f>
        <v>0</v>
      </c>
      <c r="J90" s="76">
        <f>'[1]7'!H$906</f>
        <v>0</v>
      </c>
      <c r="K90" s="74">
        <f>'[1]7'!P$906</f>
        <v>0</v>
      </c>
      <c r="L90" s="74">
        <f>'[1]7'!Y$906</f>
        <v>0</v>
      </c>
      <c r="M90" s="74">
        <f>'[1]7'!AA$906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18302</v>
      </c>
      <c r="F92" s="28">
        <f t="shared" ref="F92:M92" si="16">F4+F51+F77+F90</f>
        <v>18546</v>
      </c>
      <c r="G92" s="28">
        <f t="shared" si="16"/>
        <v>20566</v>
      </c>
      <c r="H92" s="29">
        <f t="shared" si="16"/>
        <v>31161</v>
      </c>
      <c r="I92" s="28">
        <f t="shared" si="16"/>
        <v>24277</v>
      </c>
      <c r="J92" s="30">
        <f t="shared" si="16"/>
        <v>23627</v>
      </c>
      <c r="K92" s="28">
        <f t="shared" si="16"/>
        <v>37482</v>
      </c>
      <c r="L92" s="28">
        <f t="shared" si="16"/>
        <v>39589</v>
      </c>
      <c r="M92" s="28">
        <f t="shared" si="16"/>
        <v>41568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PROPER('[1]7'!$B$14)</f>
        <v>Table B.2f: Payments and estimates by economic classification: Tourism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33755</v>
      </c>
      <c r="F4" s="74">
        <f t="shared" ref="F4:M4" si="0">F5+F8+F47</f>
        <v>88307</v>
      </c>
      <c r="G4" s="74">
        <f t="shared" si="0"/>
        <v>121840</v>
      </c>
      <c r="H4" s="75">
        <f t="shared" si="0"/>
        <v>111855</v>
      </c>
      <c r="I4" s="74">
        <f t="shared" si="0"/>
        <v>46929</v>
      </c>
      <c r="J4" s="76">
        <f t="shared" si="0"/>
        <v>53310</v>
      </c>
      <c r="K4" s="74">
        <f t="shared" si="0"/>
        <v>133595</v>
      </c>
      <c r="L4" s="74">
        <f t="shared" si="0"/>
        <v>116314</v>
      </c>
      <c r="M4" s="74">
        <f t="shared" si="0"/>
        <v>85610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4727</v>
      </c>
      <c r="F5" s="81">
        <f t="shared" ref="F5:M5" si="1">SUM(F6:F7)</f>
        <v>7066</v>
      </c>
      <c r="G5" s="81">
        <f t="shared" si="1"/>
        <v>9283</v>
      </c>
      <c r="H5" s="82">
        <f t="shared" si="1"/>
        <v>16715</v>
      </c>
      <c r="I5" s="81">
        <f t="shared" si="1"/>
        <v>9530</v>
      </c>
      <c r="J5" s="83">
        <f t="shared" si="1"/>
        <v>10467</v>
      </c>
      <c r="K5" s="81">
        <f t="shared" si="1"/>
        <v>13140</v>
      </c>
      <c r="L5" s="81">
        <f t="shared" si="1"/>
        <v>13982</v>
      </c>
      <c r="M5" s="81">
        <f t="shared" si="1"/>
        <v>14681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'[1]7'!C$976</f>
        <v>4117</v>
      </c>
      <c r="F6" s="88">
        <f>'[1]7'!D$976</f>
        <v>6386</v>
      </c>
      <c r="G6" s="88">
        <f>'[1]7'!E$976</f>
        <v>8396</v>
      </c>
      <c r="H6" s="89">
        <f>'[1]7'!F$976</f>
        <v>14486</v>
      </c>
      <c r="I6" s="88">
        <f>'[1]7'!G$976</f>
        <v>8508</v>
      </c>
      <c r="J6" s="90">
        <f>'[1]7'!H$976</f>
        <v>10467</v>
      </c>
      <c r="K6" s="88">
        <f>'[1]7'!P$976</f>
        <v>11256</v>
      </c>
      <c r="L6" s="88">
        <f>'[1]7'!Y$976</f>
        <v>11977</v>
      </c>
      <c r="M6" s="88">
        <f>'[1]7'!AA$976</f>
        <v>12576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'[1]7'!C$977</f>
        <v>610</v>
      </c>
      <c r="F7" s="94">
        <f>'[1]7'!D$977</f>
        <v>680</v>
      </c>
      <c r="G7" s="94">
        <f>'[1]7'!E$977</f>
        <v>887</v>
      </c>
      <c r="H7" s="95">
        <f>'[1]7'!F$977</f>
        <v>2229</v>
      </c>
      <c r="I7" s="94">
        <f>'[1]7'!G$977</f>
        <v>1022</v>
      </c>
      <c r="J7" s="96">
        <f>'[1]7'!H$977</f>
        <v>0</v>
      </c>
      <c r="K7" s="94">
        <f>'[1]7'!P$977</f>
        <v>1884</v>
      </c>
      <c r="L7" s="94">
        <f>'[1]7'!Y$977</f>
        <v>2005</v>
      </c>
      <c r="M7" s="94">
        <f>'[1]7'!AA$977</f>
        <v>2105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29028</v>
      </c>
      <c r="F8" s="81">
        <f t="shared" si="2"/>
        <v>81241</v>
      </c>
      <c r="G8" s="81">
        <f t="shared" si="2"/>
        <v>112557</v>
      </c>
      <c r="H8" s="82">
        <f t="shared" si="2"/>
        <v>95140</v>
      </c>
      <c r="I8" s="81">
        <f t="shared" si="2"/>
        <v>37399</v>
      </c>
      <c r="J8" s="83">
        <f t="shared" si="2"/>
        <v>42843</v>
      </c>
      <c r="K8" s="81">
        <f t="shared" si="2"/>
        <v>120455</v>
      </c>
      <c r="L8" s="81">
        <f t="shared" si="2"/>
        <v>102332</v>
      </c>
      <c r="M8" s="81">
        <f t="shared" si="2"/>
        <v>70929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'[1]7'!C$979</f>
        <v>35</v>
      </c>
      <c r="F9" s="88">
        <f>'[1]7'!D$979</f>
        <v>0</v>
      </c>
      <c r="G9" s="88">
        <f>'[1]7'!E$979</f>
        <v>0</v>
      </c>
      <c r="H9" s="89">
        <f>'[1]7'!F$979</f>
        <v>0</v>
      </c>
      <c r="I9" s="88">
        <f>'[1]7'!G$979</f>
        <v>2</v>
      </c>
      <c r="J9" s="90">
        <f>'[1]7'!H$979</f>
        <v>26</v>
      </c>
      <c r="K9" s="88">
        <f>'[1]7'!P$979</f>
        <v>0</v>
      </c>
      <c r="L9" s="88">
        <f>'[1]7'!Y$979</f>
        <v>0</v>
      </c>
      <c r="M9" s="88">
        <f>'[1]7'!AA$979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'[1]7'!C$980</f>
        <v>196</v>
      </c>
      <c r="F10" s="101">
        <f>'[1]7'!D$980</f>
        <v>85</v>
      </c>
      <c r="G10" s="101">
        <f>'[1]7'!E$980</f>
        <v>287</v>
      </c>
      <c r="H10" s="102">
        <f>'[1]7'!F$980</f>
        <v>430</v>
      </c>
      <c r="I10" s="101">
        <f>'[1]7'!G$980</f>
        <v>236</v>
      </c>
      <c r="J10" s="103">
        <f>'[1]7'!H$980</f>
        <v>589</v>
      </c>
      <c r="K10" s="101">
        <f>'[1]7'!P$980</f>
        <v>340</v>
      </c>
      <c r="L10" s="101">
        <f>'[1]7'!Y$980</f>
        <v>359</v>
      </c>
      <c r="M10" s="101">
        <f>'[1]7'!AA$980</f>
        <v>380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'[1]7'!C$981</f>
        <v>7</v>
      </c>
      <c r="F11" s="101">
        <f>'[1]7'!D$981</f>
        <v>5</v>
      </c>
      <c r="G11" s="101">
        <f>'[1]7'!E$981</f>
        <v>0</v>
      </c>
      <c r="H11" s="102">
        <f>'[1]7'!F$981</f>
        <v>0</v>
      </c>
      <c r="I11" s="101">
        <f>'[1]7'!G$981</f>
        <v>5</v>
      </c>
      <c r="J11" s="103">
        <f>'[1]7'!H$981</f>
        <v>5</v>
      </c>
      <c r="K11" s="101">
        <f>'[1]7'!P$981</f>
        <v>0</v>
      </c>
      <c r="L11" s="101">
        <f>'[1]7'!Y$981</f>
        <v>0</v>
      </c>
      <c r="M11" s="101">
        <f>'[1]7'!AA$981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'[1]7'!C$982</f>
        <v>0</v>
      </c>
      <c r="F12" s="101">
        <f>'[1]7'!D$982</f>
        <v>0</v>
      </c>
      <c r="G12" s="101">
        <f>'[1]7'!E$982</f>
        <v>0</v>
      </c>
      <c r="H12" s="102">
        <f>'[1]7'!F$982</f>
        <v>0</v>
      </c>
      <c r="I12" s="101">
        <f>'[1]7'!G$982</f>
        <v>0</v>
      </c>
      <c r="J12" s="103">
        <f>'[1]7'!H$982</f>
        <v>0</v>
      </c>
      <c r="K12" s="101">
        <f>'[1]7'!P$982</f>
        <v>0</v>
      </c>
      <c r="L12" s="101">
        <f>'[1]7'!Y$982</f>
        <v>0</v>
      </c>
      <c r="M12" s="101">
        <f>'[1]7'!AA$982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'[1]7'!C$983</f>
        <v>0</v>
      </c>
      <c r="F13" s="101">
        <f>'[1]7'!D$983</f>
        <v>0</v>
      </c>
      <c r="G13" s="101">
        <f>'[1]7'!E$983</f>
        <v>0</v>
      </c>
      <c r="H13" s="102">
        <f>'[1]7'!F$983</f>
        <v>0</v>
      </c>
      <c r="I13" s="101">
        <f>'[1]7'!G$983</f>
        <v>0</v>
      </c>
      <c r="J13" s="103">
        <f>'[1]7'!H$983</f>
        <v>0</v>
      </c>
      <c r="K13" s="101">
        <f>'[1]7'!P$983</f>
        <v>0</v>
      </c>
      <c r="L13" s="101">
        <f>'[1]7'!Y$983</f>
        <v>0</v>
      </c>
      <c r="M13" s="101">
        <f>'[1]7'!AA$983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'[1]7'!C$984</f>
        <v>127</v>
      </c>
      <c r="F14" s="101">
        <f>'[1]7'!D$984</f>
        <v>35</v>
      </c>
      <c r="G14" s="101">
        <f>'[1]7'!E$984</f>
        <v>589</v>
      </c>
      <c r="H14" s="102">
        <f>'[1]7'!F$984</f>
        <v>810</v>
      </c>
      <c r="I14" s="101">
        <f>'[1]7'!G$984</f>
        <v>694</v>
      </c>
      <c r="J14" s="103">
        <f>'[1]7'!H$984</f>
        <v>348</v>
      </c>
      <c r="K14" s="101">
        <f>'[1]7'!P$984</f>
        <v>350</v>
      </c>
      <c r="L14" s="101">
        <f>'[1]7'!Y$984</f>
        <v>369</v>
      </c>
      <c r="M14" s="101">
        <f>'[1]7'!AA$984</f>
        <v>388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'[1]7'!C$985</f>
        <v>54</v>
      </c>
      <c r="F15" s="101">
        <f>'[1]7'!D$985</f>
        <v>47</v>
      </c>
      <c r="G15" s="101">
        <f>'[1]7'!E$985</f>
        <v>29</v>
      </c>
      <c r="H15" s="102">
        <f>'[1]7'!F$985</f>
        <v>246</v>
      </c>
      <c r="I15" s="101">
        <f>'[1]7'!G$985</f>
        <v>112</v>
      </c>
      <c r="J15" s="103">
        <f>'[1]7'!H$985</f>
        <v>116</v>
      </c>
      <c r="K15" s="101">
        <f>'[1]7'!P$985</f>
        <v>54</v>
      </c>
      <c r="L15" s="101">
        <f>'[1]7'!Y$985</f>
        <v>57</v>
      </c>
      <c r="M15" s="101">
        <f>'[1]7'!AA$985</f>
        <v>60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'[1]7'!C$986</f>
        <v>0</v>
      </c>
      <c r="F16" s="101">
        <f>'[1]7'!D$986</f>
        <v>0</v>
      </c>
      <c r="G16" s="101">
        <f>'[1]7'!E$986</f>
        <v>0</v>
      </c>
      <c r="H16" s="102">
        <f>'[1]7'!F$986</f>
        <v>0</v>
      </c>
      <c r="I16" s="101">
        <f>'[1]7'!G$986</f>
        <v>0</v>
      </c>
      <c r="J16" s="103">
        <f>'[1]7'!H$986</f>
        <v>0</v>
      </c>
      <c r="K16" s="101">
        <f>'[1]7'!P$986</f>
        <v>0</v>
      </c>
      <c r="L16" s="101">
        <f>'[1]7'!Y$986</f>
        <v>0</v>
      </c>
      <c r="M16" s="101">
        <f>'[1]7'!AA$986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'[1]7'!C$987</f>
        <v>21734</v>
      </c>
      <c r="F17" s="101">
        <f>'[1]7'!D$987</f>
        <v>34430</v>
      </c>
      <c r="G17" s="101">
        <f>'[1]7'!E$987</f>
        <v>83872</v>
      </c>
      <c r="H17" s="102">
        <f>'[1]7'!F$987</f>
        <v>81704</v>
      </c>
      <c r="I17" s="101">
        <f>'[1]7'!G$987</f>
        <v>28666</v>
      </c>
      <c r="J17" s="103">
        <f>'[1]7'!H$987</f>
        <v>31544</v>
      </c>
      <c r="K17" s="101">
        <f>'[1]7'!P$987</f>
        <v>116439</v>
      </c>
      <c r="L17" s="101">
        <f>'[1]7'!Y$987</f>
        <v>98103</v>
      </c>
      <c r="M17" s="101">
        <f>'[1]7'!AA$987</f>
        <v>66486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'[1]7'!C$988</f>
        <v>0</v>
      </c>
      <c r="F18" s="101">
        <f>'[1]7'!D$988</f>
        <v>0</v>
      </c>
      <c r="G18" s="101">
        <f>'[1]7'!E$988</f>
        <v>0</v>
      </c>
      <c r="H18" s="102">
        <f>'[1]7'!F$988</f>
        <v>0</v>
      </c>
      <c r="I18" s="101">
        <f>'[1]7'!G$988</f>
        <v>0</v>
      </c>
      <c r="J18" s="103">
        <f>'[1]7'!H$988</f>
        <v>0</v>
      </c>
      <c r="K18" s="101">
        <f>'[1]7'!P$988</f>
        <v>0</v>
      </c>
      <c r="L18" s="101">
        <f>'[1]7'!Y$988</f>
        <v>0</v>
      </c>
      <c r="M18" s="101">
        <f>'[1]7'!AA$988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'[1]7'!C$989</f>
        <v>0</v>
      </c>
      <c r="F19" s="101">
        <f>'[1]7'!D$989</f>
        <v>0</v>
      </c>
      <c r="G19" s="101">
        <f>'[1]7'!E$989</f>
        <v>0</v>
      </c>
      <c r="H19" s="102">
        <f>'[1]7'!F$989</f>
        <v>0</v>
      </c>
      <c r="I19" s="101">
        <f>'[1]7'!G$989</f>
        <v>0</v>
      </c>
      <c r="J19" s="103">
        <f>'[1]7'!H$989</f>
        <v>0</v>
      </c>
      <c r="K19" s="101">
        <f>'[1]7'!P$989</f>
        <v>0</v>
      </c>
      <c r="L19" s="101">
        <f>'[1]7'!Y$989</f>
        <v>0</v>
      </c>
      <c r="M19" s="101">
        <f>'[1]7'!AA$989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'[1]7'!C$990</f>
        <v>0</v>
      </c>
      <c r="F20" s="101">
        <f>'[1]7'!D$990</f>
        <v>0</v>
      </c>
      <c r="G20" s="101">
        <f>'[1]7'!E$990</f>
        <v>0</v>
      </c>
      <c r="H20" s="102">
        <f>'[1]7'!F$990</f>
        <v>0</v>
      </c>
      <c r="I20" s="101">
        <f>'[1]7'!G$990</f>
        <v>0</v>
      </c>
      <c r="J20" s="103">
        <f>'[1]7'!H$990</f>
        <v>0</v>
      </c>
      <c r="K20" s="101">
        <f>'[1]7'!P$990</f>
        <v>0</v>
      </c>
      <c r="L20" s="101">
        <f>'[1]7'!Y$990</f>
        <v>0</v>
      </c>
      <c r="M20" s="101">
        <f>'[1]7'!AA$990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'[1]7'!C$991</f>
        <v>0</v>
      </c>
      <c r="F21" s="101">
        <f>'[1]7'!D$991</f>
        <v>0</v>
      </c>
      <c r="G21" s="101">
        <f>'[1]7'!E$991</f>
        <v>0</v>
      </c>
      <c r="H21" s="102">
        <f>'[1]7'!F$991</f>
        <v>0</v>
      </c>
      <c r="I21" s="101">
        <f>'[1]7'!G$991</f>
        <v>0</v>
      </c>
      <c r="J21" s="103">
        <f>'[1]7'!H$991</f>
        <v>0</v>
      </c>
      <c r="K21" s="101">
        <f>'[1]7'!P$991</f>
        <v>0</v>
      </c>
      <c r="L21" s="101">
        <f>'[1]7'!Y$991</f>
        <v>0</v>
      </c>
      <c r="M21" s="101">
        <f>'[1]7'!AA$991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'[1]7'!C$992</f>
        <v>2451</v>
      </c>
      <c r="F22" s="101">
        <f>'[1]7'!D$992</f>
        <v>41466</v>
      </c>
      <c r="G22" s="101">
        <f>'[1]7'!E$992</f>
        <v>25036</v>
      </c>
      <c r="H22" s="102">
        <f>'[1]7'!F$992</f>
        <v>7450</v>
      </c>
      <c r="I22" s="101">
        <f>'[1]7'!G$992</f>
        <v>5328</v>
      </c>
      <c r="J22" s="103">
        <f>'[1]7'!H$992</f>
        <v>8258</v>
      </c>
      <c r="K22" s="101">
        <f>'[1]7'!P$992</f>
        <v>160</v>
      </c>
      <c r="L22" s="101">
        <f>'[1]7'!Y$992</f>
        <v>168</v>
      </c>
      <c r="M22" s="101">
        <f>'[1]7'!AA$992</f>
        <v>176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'[1]7'!C$993</f>
        <v>0</v>
      </c>
      <c r="F23" s="101">
        <f>'[1]7'!D$993</f>
        <v>0</v>
      </c>
      <c r="G23" s="101">
        <f>'[1]7'!E$993</f>
        <v>0</v>
      </c>
      <c r="H23" s="102">
        <f>'[1]7'!F$993</f>
        <v>0</v>
      </c>
      <c r="I23" s="101">
        <f>'[1]7'!G$993</f>
        <v>0</v>
      </c>
      <c r="J23" s="103">
        <f>'[1]7'!H$993</f>
        <v>0</v>
      </c>
      <c r="K23" s="101">
        <f>'[1]7'!P$993</f>
        <v>0</v>
      </c>
      <c r="L23" s="101">
        <f>'[1]7'!Y$993</f>
        <v>0</v>
      </c>
      <c r="M23" s="101">
        <f>'[1]7'!AA$993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'[1]7'!C$994</f>
        <v>0</v>
      </c>
      <c r="F24" s="101">
        <f>'[1]7'!D$994</f>
        <v>0</v>
      </c>
      <c r="G24" s="101">
        <f>'[1]7'!E$994</f>
        <v>0</v>
      </c>
      <c r="H24" s="102">
        <f>'[1]7'!F$994</f>
        <v>0</v>
      </c>
      <c r="I24" s="101">
        <f>'[1]7'!G$994</f>
        <v>0</v>
      </c>
      <c r="J24" s="103">
        <f>'[1]7'!H$994</f>
        <v>0</v>
      </c>
      <c r="K24" s="101">
        <f>'[1]7'!P$994</f>
        <v>0</v>
      </c>
      <c r="L24" s="101">
        <f>'[1]7'!Y$994</f>
        <v>0</v>
      </c>
      <c r="M24" s="101">
        <f>'[1]7'!AA$994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'[1]7'!C$995</f>
        <v>0</v>
      </c>
      <c r="F25" s="101">
        <f>'[1]7'!D$995</f>
        <v>0</v>
      </c>
      <c r="G25" s="101">
        <f>'[1]7'!E$995</f>
        <v>0</v>
      </c>
      <c r="H25" s="102">
        <f>'[1]7'!F$995</f>
        <v>0</v>
      </c>
      <c r="I25" s="101">
        <f>'[1]7'!G$995</f>
        <v>0</v>
      </c>
      <c r="J25" s="103">
        <f>'[1]7'!H$995</f>
        <v>0</v>
      </c>
      <c r="K25" s="101">
        <f>'[1]7'!P$995</f>
        <v>0</v>
      </c>
      <c r="L25" s="101">
        <f>'[1]7'!Y$995</f>
        <v>0</v>
      </c>
      <c r="M25" s="101">
        <f>'[1]7'!AA$995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'[1]7'!C$996</f>
        <v>0</v>
      </c>
      <c r="F26" s="101">
        <f>'[1]7'!D$996</f>
        <v>0</v>
      </c>
      <c r="G26" s="101">
        <f>'[1]7'!E$996</f>
        <v>0</v>
      </c>
      <c r="H26" s="102">
        <f>'[1]7'!F$996</f>
        <v>0</v>
      </c>
      <c r="I26" s="101">
        <f>'[1]7'!G$996</f>
        <v>0</v>
      </c>
      <c r="J26" s="103">
        <f>'[1]7'!H$996</f>
        <v>0</v>
      </c>
      <c r="K26" s="101">
        <f>'[1]7'!P$996</f>
        <v>0</v>
      </c>
      <c r="L26" s="101">
        <f>'[1]7'!Y$996</f>
        <v>0</v>
      </c>
      <c r="M26" s="101">
        <f>'[1]7'!AA$996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'[1]7'!C$997</f>
        <v>0</v>
      </c>
      <c r="F27" s="101">
        <f>'[1]7'!D$997</f>
        <v>0</v>
      </c>
      <c r="G27" s="101">
        <f>'[1]7'!E$997</f>
        <v>0</v>
      </c>
      <c r="H27" s="102">
        <f>'[1]7'!F$997</f>
        <v>0</v>
      </c>
      <c r="I27" s="101">
        <f>'[1]7'!G$997</f>
        <v>0</v>
      </c>
      <c r="J27" s="103">
        <f>'[1]7'!H$997</f>
        <v>0</v>
      </c>
      <c r="K27" s="101">
        <f>'[1]7'!P$997</f>
        <v>0</v>
      </c>
      <c r="L27" s="101">
        <f>'[1]7'!Y$997</f>
        <v>0</v>
      </c>
      <c r="M27" s="101">
        <f>'[1]7'!AA$997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'[1]7'!C$998</f>
        <v>0</v>
      </c>
      <c r="F28" s="101">
        <f>'[1]7'!D$998</f>
        <v>0</v>
      </c>
      <c r="G28" s="101">
        <f>'[1]7'!E$998</f>
        <v>0</v>
      </c>
      <c r="H28" s="102">
        <f>'[1]7'!F$998</f>
        <v>0</v>
      </c>
      <c r="I28" s="101">
        <f>'[1]7'!G$998</f>
        <v>0</v>
      </c>
      <c r="J28" s="103">
        <f>'[1]7'!H$998</f>
        <v>0</v>
      </c>
      <c r="K28" s="101">
        <f>'[1]7'!P$998</f>
        <v>0</v>
      </c>
      <c r="L28" s="101">
        <f>'[1]7'!Y$998</f>
        <v>0</v>
      </c>
      <c r="M28" s="101">
        <f>'[1]7'!AA$998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'[1]7'!C$999</f>
        <v>4</v>
      </c>
      <c r="F29" s="101">
        <f>'[1]7'!D$999</f>
        <v>0</v>
      </c>
      <c r="G29" s="101">
        <f>'[1]7'!E$999</f>
        <v>0</v>
      </c>
      <c r="H29" s="102">
        <f>'[1]7'!F$999</f>
        <v>0</v>
      </c>
      <c r="I29" s="101">
        <f>'[1]7'!G$999</f>
        <v>0</v>
      </c>
      <c r="J29" s="103">
        <f>'[1]7'!H$999</f>
        <v>0</v>
      </c>
      <c r="K29" s="101">
        <f>'[1]7'!P$999</f>
        <v>0</v>
      </c>
      <c r="L29" s="101">
        <f>'[1]7'!Y$999</f>
        <v>0</v>
      </c>
      <c r="M29" s="101">
        <f>'[1]7'!AA$999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'[1]7'!C$1000</f>
        <v>0</v>
      </c>
      <c r="F30" s="101">
        <f>'[1]7'!D$1000</f>
        <v>0</v>
      </c>
      <c r="G30" s="101">
        <f>'[1]7'!E$1000</f>
        <v>0</v>
      </c>
      <c r="H30" s="102">
        <f>'[1]7'!F$1000</f>
        <v>0</v>
      </c>
      <c r="I30" s="101">
        <f>'[1]7'!G$1000</f>
        <v>0</v>
      </c>
      <c r="J30" s="103">
        <f>'[1]7'!H$1000</f>
        <v>0</v>
      </c>
      <c r="K30" s="101">
        <f>'[1]7'!P$1000</f>
        <v>0</v>
      </c>
      <c r="L30" s="101">
        <f>'[1]7'!Y$1000</f>
        <v>0</v>
      </c>
      <c r="M30" s="101">
        <f>'[1]7'!AA$1000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'[1]7'!C$1001</f>
        <v>0</v>
      </c>
      <c r="F31" s="101">
        <f>'[1]7'!D$1001</f>
        <v>0</v>
      </c>
      <c r="G31" s="101">
        <f>'[1]7'!E$1001</f>
        <v>0</v>
      </c>
      <c r="H31" s="102">
        <f>'[1]7'!F$1001</f>
        <v>0</v>
      </c>
      <c r="I31" s="101">
        <f>'[1]7'!G$1001</f>
        <v>0</v>
      </c>
      <c r="J31" s="103">
        <f>'[1]7'!H$1001</f>
        <v>0</v>
      </c>
      <c r="K31" s="101">
        <f>'[1]7'!P$1001</f>
        <v>0</v>
      </c>
      <c r="L31" s="101">
        <f>'[1]7'!Y$1001</f>
        <v>0</v>
      </c>
      <c r="M31" s="101">
        <f>'[1]7'!AA$1001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'[1]7'!C$1002</f>
        <v>0</v>
      </c>
      <c r="F32" s="101">
        <f>'[1]7'!D$1002</f>
        <v>0</v>
      </c>
      <c r="G32" s="101">
        <f>'[1]7'!E$1002</f>
        <v>0</v>
      </c>
      <c r="H32" s="102">
        <f>'[1]7'!F$1002</f>
        <v>0</v>
      </c>
      <c r="I32" s="101">
        <f>'[1]7'!G$1002</f>
        <v>0</v>
      </c>
      <c r="J32" s="103">
        <f>'[1]7'!H$1002</f>
        <v>0</v>
      </c>
      <c r="K32" s="101">
        <f>'[1]7'!P$1002</f>
        <v>0</v>
      </c>
      <c r="L32" s="101">
        <f>'[1]7'!Y$1002</f>
        <v>0</v>
      </c>
      <c r="M32" s="101">
        <f>'[1]7'!AA$1002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'[1]7'!C$1003</f>
        <v>0</v>
      </c>
      <c r="F33" s="101">
        <f>'[1]7'!D$1003</f>
        <v>0</v>
      </c>
      <c r="G33" s="101">
        <f>'[1]7'!E$1003</f>
        <v>0</v>
      </c>
      <c r="H33" s="102">
        <f>'[1]7'!F$1003</f>
        <v>0</v>
      </c>
      <c r="I33" s="101">
        <f>'[1]7'!G$1003</f>
        <v>0</v>
      </c>
      <c r="J33" s="103">
        <f>'[1]7'!H$1003</f>
        <v>0</v>
      </c>
      <c r="K33" s="101">
        <f>'[1]7'!P$1003</f>
        <v>0</v>
      </c>
      <c r="L33" s="101">
        <f>'[1]7'!Y$1003</f>
        <v>0</v>
      </c>
      <c r="M33" s="101">
        <f>'[1]7'!AA$1003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'[1]7'!C$1004</f>
        <v>0</v>
      </c>
      <c r="F34" s="101">
        <f>'[1]7'!D$1004</f>
        <v>0</v>
      </c>
      <c r="G34" s="101">
        <f>'[1]7'!E$1004</f>
        <v>0</v>
      </c>
      <c r="H34" s="102">
        <f>'[1]7'!F$1004</f>
        <v>0</v>
      </c>
      <c r="I34" s="101">
        <f>'[1]7'!G$1004</f>
        <v>0</v>
      </c>
      <c r="J34" s="103">
        <f>'[1]7'!H$1004</f>
        <v>0</v>
      </c>
      <c r="K34" s="101">
        <f>'[1]7'!P$1004</f>
        <v>0</v>
      </c>
      <c r="L34" s="101">
        <f>'[1]7'!Y$1004</f>
        <v>0</v>
      </c>
      <c r="M34" s="101">
        <f>'[1]7'!AA$1004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'[1]7'!C$1005</f>
        <v>0</v>
      </c>
      <c r="F35" s="101">
        <f>'[1]7'!D$1005</f>
        <v>0</v>
      </c>
      <c r="G35" s="101">
        <f>'[1]7'!E$1005</f>
        <v>0</v>
      </c>
      <c r="H35" s="102">
        <f>'[1]7'!F$1005</f>
        <v>0</v>
      </c>
      <c r="I35" s="101">
        <f>'[1]7'!G$1005</f>
        <v>0</v>
      </c>
      <c r="J35" s="103">
        <f>'[1]7'!H$1005</f>
        <v>0</v>
      </c>
      <c r="K35" s="101">
        <f>'[1]7'!P$1005</f>
        <v>0</v>
      </c>
      <c r="L35" s="101">
        <f>'[1]7'!Y$1005</f>
        <v>0</v>
      </c>
      <c r="M35" s="101">
        <f>'[1]7'!AA$1005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'[1]7'!C$1006</f>
        <v>0</v>
      </c>
      <c r="F36" s="101">
        <f>'[1]7'!D$1006</f>
        <v>0</v>
      </c>
      <c r="G36" s="101">
        <f>'[1]7'!E$1006</f>
        <v>0</v>
      </c>
      <c r="H36" s="102">
        <f>'[1]7'!F$1006</f>
        <v>0</v>
      </c>
      <c r="I36" s="101">
        <f>'[1]7'!G$1006</f>
        <v>0</v>
      </c>
      <c r="J36" s="103">
        <f>'[1]7'!H$1006</f>
        <v>0</v>
      </c>
      <c r="K36" s="101">
        <f>'[1]7'!P$1006</f>
        <v>0</v>
      </c>
      <c r="L36" s="101">
        <f>'[1]7'!Y$1006</f>
        <v>0</v>
      </c>
      <c r="M36" s="101">
        <f>'[1]7'!AA$1006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'[1]7'!C$1007</f>
        <v>20</v>
      </c>
      <c r="F37" s="101">
        <f>'[1]7'!D$1007</f>
        <v>0</v>
      </c>
      <c r="G37" s="101">
        <f>'[1]7'!E$1007</f>
        <v>0</v>
      </c>
      <c r="H37" s="102">
        <f>'[1]7'!F$1007</f>
        <v>100</v>
      </c>
      <c r="I37" s="101">
        <f>'[1]7'!G$1007</f>
        <v>15</v>
      </c>
      <c r="J37" s="103">
        <f>'[1]7'!H$1007</f>
        <v>17</v>
      </c>
      <c r="K37" s="101">
        <f>'[1]7'!P$1007</f>
        <v>0</v>
      </c>
      <c r="L37" s="101">
        <f>'[1]7'!Y$1007</f>
        <v>0</v>
      </c>
      <c r="M37" s="101">
        <f>'[1]7'!AA$1007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'[1]7'!C$1008</f>
        <v>56</v>
      </c>
      <c r="F38" s="101">
        <f>'[1]7'!D$1008</f>
        <v>13</v>
      </c>
      <c r="G38" s="101">
        <f>'[1]7'!E$1008</f>
        <v>19</v>
      </c>
      <c r="H38" s="102">
        <f>'[1]7'!F$1008</f>
        <v>100</v>
      </c>
      <c r="I38" s="101">
        <f>'[1]7'!G$1008</f>
        <v>22</v>
      </c>
      <c r="J38" s="103">
        <f>'[1]7'!H$1008</f>
        <v>28</v>
      </c>
      <c r="K38" s="101">
        <f>'[1]7'!P$1008</f>
        <v>100</v>
      </c>
      <c r="L38" s="101">
        <f>'[1]7'!Y$1008</f>
        <v>105</v>
      </c>
      <c r="M38" s="101">
        <f>'[1]7'!AA$1008</f>
        <v>110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'[1]7'!C$1009</f>
        <v>0</v>
      </c>
      <c r="F39" s="101">
        <f>'[1]7'!D$1009</f>
        <v>0</v>
      </c>
      <c r="G39" s="101">
        <f>'[1]7'!E$1009</f>
        <v>0</v>
      </c>
      <c r="H39" s="102">
        <f>'[1]7'!F$1009</f>
        <v>0</v>
      </c>
      <c r="I39" s="101">
        <f>'[1]7'!G$1009</f>
        <v>0</v>
      </c>
      <c r="J39" s="103">
        <f>'[1]7'!H$1009</f>
        <v>0</v>
      </c>
      <c r="K39" s="101">
        <f>'[1]7'!P$1009</f>
        <v>0</v>
      </c>
      <c r="L39" s="101">
        <f>'[1]7'!Y$1009</f>
        <v>0</v>
      </c>
      <c r="M39" s="101">
        <f>'[1]7'!AA$1009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'[1]7'!C$1010</f>
        <v>0</v>
      </c>
      <c r="F40" s="101">
        <f>'[1]7'!D$1010</f>
        <v>0</v>
      </c>
      <c r="G40" s="101">
        <f>'[1]7'!E$1010</f>
        <v>0</v>
      </c>
      <c r="H40" s="102">
        <f>'[1]7'!F$1010</f>
        <v>0</v>
      </c>
      <c r="I40" s="101">
        <f>'[1]7'!G$1010</f>
        <v>0</v>
      </c>
      <c r="J40" s="103">
        <f>'[1]7'!H$1010</f>
        <v>0</v>
      </c>
      <c r="K40" s="101">
        <f>'[1]7'!P$1010</f>
        <v>0</v>
      </c>
      <c r="L40" s="101">
        <f>'[1]7'!Y$1010</f>
        <v>0</v>
      </c>
      <c r="M40" s="101">
        <f>'[1]7'!AA$1010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'[1]7'!C$1011</f>
        <v>204</v>
      </c>
      <c r="F41" s="101">
        <f>'[1]7'!D$1011</f>
        <v>230</v>
      </c>
      <c r="G41" s="101">
        <f>'[1]7'!E$1011</f>
        <v>72</v>
      </c>
      <c r="H41" s="102">
        <f>'[1]7'!F$1011</f>
        <v>250</v>
      </c>
      <c r="I41" s="101">
        <f>'[1]7'!G$1011</f>
        <v>512</v>
      </c>
      <c r="J41" s="103">
        <f>'[1]7'!H$1011</f>
        <v>251</v>
      </c>
      <c r="K41" s="101">
        <f>'[1]7'!P$1011</f>
        <v>400</v>
      </c>
      <c r="L41" s="101">
        <f>'[1]7'!Y$1011</f>
        <v>421</v>
      </c>
      <c r="M41" s="101">
        <f>'[1]7'!AA$1011</f>
        <v>442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'[1]7'!C$1012</f>
        <v>1846</v>
      </c>
      <c r="F42" s="101">
        <f>'[1]7'!D$1012</f>
        <v>1864</v>
      </c>
      <c r="G42" s="101">
        <f>'[1]7'!E$1012</f>
        <v>1430</v>
      </c>
      <c r="H42" s="102">
        <f>'[1]7'!F$1012</f>
        <v>2400</v>
      </c>
      <c r="I42" s="101">
        <f>'[1]7'!G$1012</f>
        <v>1731</v>
      </c>
      <c r="J42" s="103">
        <f>'[1]7'!H$1012</f>
        <v>1276</v>
      </c>
      <c r="K42" s="101">
        <f>'[1]7'!P$1012</f>
        <v>2162</v>
      </c>
      <c r="L42" s="101">
        <f>'[1]7'!Y$1012</f>
        <v>2276</v>
      </c>
      <c r="M42" s="101">
        <f>'[1]7'!AA$1012</f>
        <v>2389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'[1]7'!C$1013</f>
        <v>0</v>
      </c>
      <c r="F43" s="101">
        <f>'[1]7'!D$1013</f>
        <v>451</v>
      </c>
      <c r="G43" s="101">
        <f>'[1]7'!E$1013</f>
        <v>0</v>
      </c>
      <c r="H43" s="102">
        <f>'[1]7'!F$1013</f>
        <v>0</v>
      </c>
      <c r="I43" s="101">
        <f>'[1]7'!G$1013</f>
        <v>0</v>
      </c>
      <c r="J43" s="103">
        <f>'[1]7'!H$1013</f>
        <v>0</v>
      </c>
      <c r="K43" s="101">
        <f>'[1]7'!P$1013</f>
        <v>70</v>
      </c>
      <c r="L43" s="101">
        <f>'[1]7'!Y$1013</f>
        <v>74</v>
      </c>
      <c r="M43" s="101">
        <f>'[1]7'!AA$1013</f>
        <v>78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'[1]7'!C$1014</f>
        <v>896</v>
      </c>
      <c r="F44" s="101">
        <f>'[1]7'!D$1014</f>
        <v>44</v>
      </c>
      <c r="G44" s="101">
        <f>'[1]7'!E$1014</f>
        <v>72</v>
      </c>
      <c r="H44" s="102">
        <f>'[1]7'!F$1014</f>
        <v>850</v>
      </c>
      <c r="I44" s="101">
        <f>'[1]7'!G$1014</f>
        <v>76</v>
      </c>
      <c r="J44" s="103">
        <f>'[1]7'!H$1014</f>
        <v>218</v>
      </c>
      <c r="K44" s="101">
        <f>'[1]7'!P$1014</f>
        <v>380</v>
      </c>
      <c r="L44" s="101">
        <f>'[1]7'!Y$1014</f>
        <v>400</v>
      </c>
      <c r="M44" s="101">
        <f>'[1]7'!AA$1014</f>
        <v>420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'[1]7'!C$1015</f>
        <v>1398</v>
      </c>
      <c r="F45" s="101">
        <f>'[1]7'!D$1015</f>
        <v>2552</v>
      </c>
      <c r="G45" s="101">
        <f>'[1]7'!E$1015</f>
        <v>1142</v>
      </c>
      <c r="H45" s="102">
        <f>'[1]7'!F$1015</f>
        <v>800</v>
      </c>
      <c r="I45" s="101">
        <f>'[1]7'!G$1015</f>
        <v>0</v>
      </c>
      <c r="J45" s="103">
        <f>'[1]7'!H$1015</f>
        <v>100</v>
      </c>
      <c r="K45" s="101">
        <f>'[1]7'!P$1015</f>
        <v>0</v>
      </c>
      <c r="L45" s="101">
        <f>'[1]7'!Y$1015</f>
        <v>0</v>
      </c>
      <c r="M45" s="101">
        <f>'[1]7'!AA$1015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'[1]7'!C$1016</f>
        <v>0</v>
      </c>
      <c r="F46" s="94">
        <f>'[1]7'!D$1016</f>
        <v>19</v>
      </c>
      <c r="G46" s="94">
        <f>'[1]7'!E$1016</f>
        <v>9</v>
      </c>
      <c r="H46" s="95">
        <f>'[1]7'!F$1016</f>
        <v>0</v>
      </c>
      <c r="I46" s="94">
        <f>'[1]7'!G$1016</f>
        <v>0</v>
      </c>
      <c r="J46" s="96">
        <f>'[1]7'!H$1016</f>
        <v>67</v>
      </c>
      <c r="K46" s="94">
        <f>'[1]7'!P$1016</f>
        <v>0</v>
      </c>
      <c r="L46" s="94">
        <f>'[1]7'!Y$1016</f>
        <v>0</v>
      </c>
      <c r="M46" s="94">
        <f>'[1]7'!AA$1016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'[1]7'!C$1018</f>
        <v>0</v>
      </c>
      <c r="F48" s="88">
        <f>'[1]7'!D$1018</f>
        <v>0</v>
      </c>
      <c r="G48" s="88">
        <f>'[1]7'!E$1018</f>
        <v>0</v>
      </c>
      <c r="H48" s="89">
        <f>'[1]7'!F$1018</f>
        <v>0</v>
      </c>
      <c r="I48" s="88">
        <f>'[1]7'!G$1018</f>
        <v>0</v>
      </c>
      <c r="J48" s="90">
        <f>'[1]7'!H$1018</f>
        <v>0</v>
      </c>
      <c r="K48" s="88">
        <f>'[1]7'!P$1018</f>
        <v>0</v>
      </c>
      <c r="L48" s="88">
        <f>'[1]7'!Y$1018</f>
        <v>0</v>
      </c>
      <c r="M48" s="88">
        <f>'[1]7'!AA$1018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'[1]7'!C$1019</f>
        <v>0</v>
      </c>
      <c r="F49" s="94">
        <f>'[1]7'!D$1019</f>
        <v>0</v>
      </c>
      <c r="G49" s="94">
        <f>'[1]7'!E$1019</f>
        <v>0</v>
      </c>
      <c r="H49" s="95">
        <f>'[1]7'!F$1019</f>
        <v>0</v>
      </c>
      <c r="I49" s="94">
        <f>'[1]7'!G$1019</f>
        <v>0</v>
      </c>
      <c r="J49" s="96">
        <f>'[1]7'!H$1019</f>
        <v>0</v>
      </c>
      <c r="K49" s="94">
        <f>'[1]7'!P$1019</f>
        <v>0</v>
      </c>
      <c r="L49" s="94">
        <f>'[1]7'!Y$1019</f>
        <v>0</v>
      </c>
      <c r="M49" s="94">
        <f>'[1]7'!AA$1019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130715</v>
      </c>
      <c r="F51" s="74">
        <f t="shared" si="4"/>
        <v>194966</v>
      </c>
      <c r="G51" s="74">
        <f t="shared" si="4"/>
        <v>223379</v>
      </c>
      <c r="H51" s="75">
        <f t="shared" si="4"/>
        <v>174818</v>
      </c>
      <c r="I51" s="74">
        <f t="shared" si="4"/>
        <v>306786</v>
      </c>
      <c r="J51" s="76">
        <f t="shared" si="4"/>
        <v>306786</v>
      </c>
      <c r="K51" s="74">
        <f t="shared" si="4"/>
        <v>164940</v>
      </c>
      <c r="L51" s="74">
        <f t="shared" si="4"/>
        <v>171267</v>
      </c>
      <c r="M51" s="74">
        <f t="shared" si="4"/>
        <v>173605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1291</v>
      </c>
      <c r="G52" s="88">
        <f t="shared" si="5"/>
        <v>8162</v>
      </c>
      <c r="H52" s="89">
        <f t="shared" si="5"/>
        <v>500</v>
      </c>
      <c r="I52" s="88">
        <f t="shared" si="5"/>
        <v>3693</v>
      </c>
      <c r="J52" s="90">
        <f t="shared" si="5"/>
        <v>3693</v>
      </c>
      <c r="K52" s="88">
        <f t="shared" si="5"/>
        <v>1250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'[1]7'!C$1023</f>
        <v>0</v>
      </c>
      <c r="F54" s="88">
        <f>'[1]7'!D$1023</f>
        <v>0</v>
      </c>
      <c r="G54" s="88">
        <f>'[1]7'!E$1023</f>
        <v>0</v>
      </c>
      <c r="H54" s="89">
        <f>'[1]7'!F$1023</f>
        <v>0</v>
      </c>
      <c r="I54" s="88">
        <f>'[1]7'!G$1023</f>
        <v>0</v>
      </c>
      <c r="J54" s="90">
        <f>'[1]7'!H$1023</f>
        <v>0</v>
      </c>
      <c r="K54" s="88">
        <f>'[1]7'!P$1023</f>
        <v>0</v>
      </c>
      <c r="L54" s="88">
        <f>'[1]7'!Y$1023</f>
        <v>0</v>
      </c>
      <c r="M54" s="88">
        <f>'[1]7'!AA$1023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'[1]7'!C$1024</f>
        <v>0</v>
      </c>
      <c r="F55" s="94">
        <f>'[1]7'!D$1024</f>
        <v>0</v>
      </c>
      <c r="G55" s="94">
        <f>'[1]7'!E$1024</f>
        <v>0</v>
      </c>
      <c r="H55" s="95">
        <f>'[1]7'!F$1024</f>
        <v>0</v>
      </c>
      <c r="I55" s="94">
        <f>'[1]7'!G$1024</f>
        <v>0</v>
      </c>
      <c r="J55" s="96">
        <f>'[1]7'!H$1024</f>
        <v>0</v>
      </c>
      <c r="K55" s="94">
        <f>'[1]7'!P$1024</f>
        <v>0</v>
      </c>
      <c r="L55" s="94">
        <f>'[1]7'!Y$1024</f>
        <v>0</v>
      </c>
      <c r="M55" s="94">
        <f>'[1]7'!AA$1024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1291</v>
      </c>
      <c r="G56" s="94">
        <f t="shared" si="7"/>
        <v>8162</v>
      </c>
      <c r="H56" s="95">
        <f t="shared" si="7"/>
        <v>500</v>
      </c>
      <c r="I56" s="94">
        <f t="shared" si="7"/>
        <v>3693</v>
      </c>
      <c r="J56" s="96">
        <f t="shared" si="7"/>
        <v>3693</v>
      </c>
      <c r="K56" s="94">
        <f t="shared" si="7"/>
        <v>1250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'[1]7'!C$1026</f>
        <v>0</v>
      </c>
      <c r="F57" s="88">
        <f>'[1]7'!D$1026</f>
        <v>0</v>
      </c>
      <c r="G57" s="88">
        <f>'[1]7'!E$1026</f>
        <v>0</v>
      </c>
      <c r="H57" s="89">
        <f>'[1]7'!F$1026</f>
        <v>0</v>
      </c>
      <c r="I57" s="88">
        <f>'[1]7'!G$1026</f>
        <v>0</v>
      </c>
      <c r="J57" s="90">
        <f>'[1]7'!H$1026</f>
        <v>0</v>
      </c>
      <c r="K57" s="88">
        <f>'[1]7'!P$1026</f>
        <v>0</v>
      </c>
      <c r="L57" s="88">
        <f>'[1]7'!Y$1026</f>
        <v>0</v>
      </c>
      <c r="M57" s="88">
        <f>'[1]7'!AA$1026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'[1]7'!C$1027</f>
        <v>0</v>
      </c>
      <c r="F58" s="94">
        <f>'[1]7'!D$1027</f>
        <v>1291</v>
      </c>
      <c r="G58" s="94">
        <f>'[1]7'!E$1027</f>
        <v>8162</v>
      </c>
      <c r="H58" s="95">
        <f>'[1]7'!F$1027</f>
        <v>500</v>
      </c>
      <c r="I58" s="94">
        <f>'[1]7'!G$1027</f>
        <v>3693</v>
      </c>
      <c r="J58" s="96">
        <f>'[1]7'!H$1027</f>
        <v>3693</v>
      </c>
      <c r="K58" s="94">
        <f>'[1]7'!P$1027</f>
        <v>1250</v>
      </c>
      <c r="L58" s="94">
        <f>'[1]7'!Y$1027</f>
        <v>0</v>
      </c>
      <c r="M58" s="94">
        <f>'[1]7'!AA$1027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130715</v>
      </c>
      <c r="F59" s="81">
        <f t="shared" si="8"/>
        <v>173663</v>
      </c>
      <c r="G59" s="81">
        <f t="shared" si="8"/>
        <v>161968</v>
      </c>
      <c r="H59" s="82">
        <f t="shared" si="8"/>
        <v>164237</v>
      </c>
      <c r="I59" s="81">
        <f t="shared" si="8"/>
        <v>168906</v>
      </c>
      <c r="J59" s="83">
        <f t="shared" si="8"/>
        <v>168906</v>
      </c>
      <c r="K59" s="81">
        <f t="shared" si="8"/>
        <v>162690</v>
      </c>
      <c r="L59" s="81">
        <f t="shared" si="8"/>
        <v>170067</v>
      </c>
      <c r="M59" s="81">
        <f t="shared" si="8"/>
        <v>172345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'[1]7'!C$1029</f>
        <v>0</v>
      </c>
      <c r="F60" s="88">
        <f>'[1]7'!D$1029</f>
        <v>0</v>
      </c>
      <c r="G60" s="88">
        <f>'[1]7'!E$1029</f>
        <v>0</v>
      </c>
      <c r="H60" s="89">
        <f>'[1]7'!F$1029</f>
        <v>0</v>
      </c>
      <c r="I60" s="88">
        <f>'[1]7'!G$1029</f>
        <v>0</v>
      </c>
      <c r="J60" s="90">
        <f>'[1]7'!H$1029</f>
        <v>0</v>
      </c>
      <c r="K60" s="88">
        <f>'[1]7'!P$1029</f>
        <v>0</v>
      </c>
      <c r="L60" s="88">
        <f>'[1]7'!Y$1029</f>
        <v>0</v>
      </c>
      <c r="M60" s="88">
        <f>'[1]7'!AA$1029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'[1]7'!C$1030</f>
        <v>130715</v>
      </c>
      <c r="F61" s="94">
        <f>'[1]7'!D$1030</f>
        <v>173663</v>
      </c>
      <c r="G61" s="94">
        <f>'[1]7'!E$1030</f>
        <v>161968</v>
      </c>
      <c r="H61" s="95">
        <f>'[1]7'!F$1030</f>
        <v>164237</v>
      </c>
      <c r="I61" s="94">
        <f>'[1]7'!G$1030</f>
        <v>168906</v>
      </c>
      <c r="J61" s="96">
        <f>'[1]7'!H$1030</f>
        <v>168906</v>
      </c>
      <c r="K61" s="94">
        <f>'[1]7'!P$1030</f>
        <v>162690</v>
      </c>
      <c r="L61" s="94">
        <f>'[1]7'!Y$1030</f>
        <v>170067</v>
      </c>
      <c r="M61" s="94">
        <f>'[1]7'!AA$1030</f>
        <v>172345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'[1]7'!C$1031</f>
        <v>0</v>
      </c>
      <c r="F62" s="101">
        <f>'[1]7'!D$1031</f>
        <v>0</v>
      </c>
      <c r="G62" s="101">
        <f>'[1]7'!E$1031</f>
        <v>0</v>
      </c>
      <c r="H62" s="102">
        <f>'[1]7'!F$1031</f>
        <v>0</v>
      </c>
      <c r="I62" s="101">
        <f>'[1]7'!G$1031</f>
        <v>0</v>
      </c>
      <c r="J62" s="103">
        <f>'[1]7'!H$1031</f>
        <v>0</v>
      </c>
      <c r="K62" s="101">
        <f>'[1]7'!P$1031</f>
        <v>0</v>
      </c>
      <c r="L62" s="101">
        <f>'[1]7'!Y$1031</f>
        <v>0</v>
      </c>
      <c r="M62" s="101">
        <f>'[1]7'!AA$1031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'[1]7'!C$1032</f>
        <v>0</v>
      </c>
      <c r="F63" s="101">
        <f>'[1]7'!D$1032</f>
        <v>0</v>
      </c>
      <c r="G63" s="101">
        <f>'[1]7'!E$1032</f>
        <v>0</v>
      </c>
      <c r="H63" s="102">
        <f>'[1]7'!F$1032</f>
        <v>0</v>
      </c>
      <c r="I63" s="101">
        <f>'[1]7'!G$1032</f>
        <v>0</v>
      </c>
      <c r="J63" s="103">
        <f>'[1]7'!H$1032</f>
        <v>0</v>
      </c>
      <c r="K63" s="101">
        <f>'[1]7'!P$1032</f>
        <v>0</v>
      </c>
      <c r="L63" s="101">
        <f>'[1]7'!Y$1032</f>
        <v>0</v>
      </c>
      <c r="M63" s="101">
        <f>'[1]7'!AA$1032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19991</v>
      </c>
      <c r="G64" s="94">
        <f t="shared" si="9"/>
        <v>53245</v>
      </c>
      <c r="H64" s="95">
        <f t="shared" si="9"/>
        <v>1000</v>
      </c>
      <c r="I64" s="94">
        <f t="shared" si="9"/>
        <v>134187</v>
      </c>
      <c r="J64" s="96">
        <f t="shared" si="9"/>
        <v>134187</v>
      </c>
      <c r="K64" s="94">
        <f t="shared" si="9"/>
        <v>1000</v>
      </c>
      <c r="L64" s="94">
        <f t="shared" si="9"/>
        <v>1200</v>
      </c>
      <c r="M64" s="94">
        <f t="shared" si="9"/>
        <v>1260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'[1]7'!C$1035</f>
        <v>0</v>
      </c>
      <c r="F66" s="88">
        <f>'[1]7'!D$1035</f>
        <v>0</v>
      </c>
      <c r="G66" s="88">
        <f>'[1]7'!E$1035</f>
        <v>0</v>
      </c>
      <c r="H66" s="89">
        <f>'[1]7'!F$1035</f>
        <v>0</v>
      </c>
      <c r="I66" s="88">
        <f>'[1]7'!G$1035</f>
        <v>0</v>
      </c>
      <c r="J66" s="90">
        <f>'[1]7'!H$1035</f>
        <v>0</v>
      </c>
      <c r="K66" s="88">
        <f>'[1]7'!P$1035</f>
        <v>0</v>
      </c>
      <c r="L66" s="88">
        <f>'[1]7'!Y$1035</f>
        <v>0</v>
      </c>
      <c r="M66" s="90">
        <f>'[1]7'!AA$1035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'[1]7'!C$1036</f>
        <v>0</v>
      </c>
      <c r="F67" s="94">
        <f>'[1]7'!D$1036</f>
        <v>0</v>
      </c>
      <c r="G67" s="94">
        <f>'[1]7'!E$1036</f>
        <v>0</v>
      </c>
      <c r="H67" s="95">
        <f>'[1]7'!F$1036</f>
        <v>0</v>
      </c>
      <c r="I67" s="94">
        <f>'[1]7'!G$1036</f>
        <v>0</v>
      </c>
      <c r="J67" s="96">
        <f>'[1]7'!H$1036</f>
        <v>0</v>
      </c>
      <c r="K67" s="94">
        <f>'[1]7'!P$1036</f>
        <v>0</v>
      </c>
      <c r="L67" s="94">
        <f>'[1]7'!Y$1036</f>
        <v>0</v>
      </c>
      <c r="M67" s="96">
        <f>'[1]7'!AA$1036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19991</v>
      </c>
      <c r="G68" s="101">
        <f t="shared" si="11"/>
        <v>53245</v>
      </c>
      <c r="H68" s="102">
        <f t="shared" si="11"/>
        <v>1000</v>
      </c>
      <c r="I68" s="101">
        <f t="shared" si="11"/>
        <v>134187</v>
      </c>
      <c r="J68" s="103">
        <f t="shared" si="11"/>
        <v>134187</v>
      </c>
      <c r="K68" s="101">
        <f t="shared" si="11"/>
        <v>1000</v>
      </c>
      <c r="L68" s="101">
        <f t="shared" si="11"/>
        <v>1200</v>
      </c>
      <c r="M68" s="101">
        <f t="shared" si="11"/>
        <v>1260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'[1]7'!C$1038</f>
        <v>0</v>
      </c>
      <c r="F69" s="88">
        <f>'[1]7'!D$1038</f>
        <v>0</v>
      </c>
      <c r="G69" s="88">
        <f>'[1]7'!E$1038</f>
        <v>0</v>
      </c>
      <c r="H69" s="89">
        <f>'[1]7'!F$1038</f>
        <v>0</v>
      </c>
      <c r="I69" s="88">
        <f>'[1]7'!G$1038</f>
        <v>0</v>
      </c>
      <c r="J69" s="90">
        <f>'[1]7'!H$1038</f>
        <v>0</v>
      </c>
      <c r="K69" s="88">
        <f>'[1]7'!P$1038</f>
        <v>0</v>
      </c>
      <c r="L69" s="88">
        <f>'[1]7'!Y$1038</f>
        <v>0</v>
      </c>
      <c r="M69" s="90">
        <f>'[1]7'!AA$1038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'[1]7'!C$1039</f>
        <v>0</v>
      </c>
      <c r="F70" s="94">
        <f>'[1]7'!D$1039</f>
        <v>19991</v>
      </c>
      <c r="G70" s="94">
        <f>'[1]7'!E$1039</f>
        <v>53245</v>
      </c>
      <c r="H70" s="95">
        <f>'[1]7'!F$1039</f>
        <v>1000</v>
      </c>
      <c r="I70" s="94">
        <f>'[1]7'!G$1039</f>
        <v>134187</v>
      </c>
      <c r="J70" s="96">
        <f>'[1]7'!H$1039</f>
        <v>134187</v>
      </c>
      <c r="K70" s="94">
        <f>'[1]7'!P$1039</f>
        <v>1000</v>
      </c>
      <c r="L70" s="94">
        <f>'[1]7'!Y$1039</f>
        <v>1200</v>
      </c>
      <c r="M70" s="96">
        <f>'[1]7'!AA$1039</f>
        <v>1260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'[1]7'!C$1040</f>
        <v>0</v>
      </c>
      <c r="F72" s="101">
        <f>'[1]7'!D$1040</f>
        <v>0</v>
      </c>
      <c r="G72" s="101">
        <f>'[1]7'!E$1040</f>
        <v>0</v>
      </c>
      <c r="H72" s="102">
        <f>'[1]7'!F$1040</f>
        <v>9081</v>
      </c>
      <c r="I72" s="101">
        <f>'[1]7'!G$1040</f>
        <v>0</v>
      </c>
      <c r="J72" s="103">
        <f>'[1]7'!H$1040</f>
        <v>0</v>
      </c>
      <c r="K72" s="101">
        <f>'[1]7'!P$1040</f>
        <v>0</v>
      </c>
      <c r="L72" s="101">
        <f>'[1]7'!Y$1040</f>
        <v>0</v>
      </c>
      <c r="M72" s="101">
        <f>'[1]7'!AA$1040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21</v>
      </c>
      <c r="G73" s="101">
        <f t="shared" si="12"/>
        <v>4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'[1]7'!C$1042</f>
        <v>0</v>
      </c>
      <c r="F74" s="88">
        <f>'[1]7'!D$1042</f>
        <v>21</v>
      </c>
      <c r="G74" s="88">
        <f>'[1]7'!E$1042</f>
        <v>4</v>
      </c>
      <c r="H74" s="89">
        <f>'[1]7'!F$1042</f>
        <v>0</v>
      </c>
      <c r="I74" s="88">
        <f>'[1]7'!G$1042</f>
        <v>0</v>
      </c>
      <c r="J74" s="90">
        <f>'[1]7'!H$1042</f>
        <v>0</v>
      </c>
      <c r="K74" s="88">
        <f>'[1]7'!P$1042</f>
        <v>0</v>
      </c>
      <c r="L74" s="88">
        <f>'[1]7'!Y$1042</f>
        <v>0</v>
      </c>
      <c r="M74" s="88">
        <f>'[1]7'!AA$1042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'[1]7'!C$1043</f>
        <v>0</v>
      </c>
      <c r="F75" s="94">
        <f>'[1]7'!D$1043</f>
        <v>0</v>
      </c>
      <c r="G75" s="94">
        <f>'[1]7'!E$1043</f>
        <v>0</v>
      </c>
      <c r="H75" s="95">
        <f>'[1]7'!F$1043</f>
        <v>0</v>
      </c>
      <c r="I75" s="94">
        <f>'[1]7'!G$1043</f>
        <v>0</v>
      </c>
      <c r="J75" s="96">
        <f>'[1]7'!H$1043</f>
        <v>0</v>
      </c>
      <c r="K75" s="94">
        <f>'[1]7'!P$1043</f>
        <v>0</v>
      </c>
      <c r="L75" s="94">
        <f>'[1]7'!Y$1043</f>
        <v>0</v>
      </c>
      <c r="M75" s="94">
        <f>'[1]7'!AA$1043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15</v>
      </c>
      <c r="F77" s="74">
        <f t="shared" si="13"/>
        <v>47</v>
      </c>
      <c r="G77" s="74">
        <f t="shared" si="13"/>
        <v>32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'[1]7'!C$1046</f>
        <v>0</v>
      </c>
      <c r="F79" s="88">
        <f>'[1]7'!D$1046</f>
        <v>0</v>
      </c>
      <c r="G79" s="88">
        <f>'[1]7'!E$1046</f>
        <v>0</v>
      </c>
      <c r="H79" s="89">
        <f>'[1]7'!F$1046</f>
        <v>0</v>
      </c>
      <c r="I79" s="88">
        <f>'[1]7'!G$1046</f>
        <v>0</v>
      </c>
      <c r="J79" s="90">
        <f>'[1]7'!H$1046</f>
        <v>0</v>
      </c>
      <c r="K79" s="88">
        <f>'[1]7'!P$1046</f>
        <v>0</v>
      </c>
      <c r="L79" s="88">
        <f>'[1]7'!Y$1046</f>
        <v>0</v>
      </c>
      <c r="M79" s="88">
        <f>'[1]7'!AA$1046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'[1]7'!C$1047</f>
        <v>0</v>
      </c>
      <c r="F80" s="94">
        <f>'[1]7'!D$1047</f>
        <v>0</v>
      </c>
      <c r="G80" s="94">
        <f>'[1]7'!E$1047</f>
        <v>0</v>
      </c>
      <c r="H80" s="95">
        <f>'[1]7'!F$1047</f>
        <v>0</v>
      </c>
      <c r="I80" s="94">
        <f>'[1]7'!G$1047</f>
        <v>0</v>
      </c>
      <c r="J80" s="96">
        <f>'[1]7'!H$1047</f>
        <v>0</v>
      </c>
      <c r="K80" s="94">
        <f>'[1]7'!P$1047</f>
        <v>0</v>
      </c>
      <c r="L80" s="94">
        <f>'[1]7'!Y$1047</f>
        <v>0</v>
      </c>
      <c r="M80" s="94">
        <f>'[1]7'!AA$1047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15</v>
      </c>
      <c r="F81" s="101">
        <f t="shared" si="15"/>
        <v>47</v>
      </c>
      <c r="G81" s="101">
        <f t="shared" si="15"/>
        <v>26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'[1]7'!C$1049</f>
        <v>0</v>
      </c>
      <c r="F82" s="88">
        <f>'[1]7'!D$1049</f>
        <v>0</v>
      </c>
      <c r="G82" s="88">
        <f>'[1]7'!E$1049</f>
        <v>0</v>
      </c>
      <c r="H82" s="89">
        <f>'[1]7'!F$1049</f>
        <v>0</v>
      </c>
      <c r="I82" s="88">
        <f>'[1]7'!G$1049</f>
        <v>0</v>
      </c>
      <c r="J82" s="90">
        <f>'[1]7'!H$1049</f>
        <v>0</v>
      </c>
      <c r="K82" s="88">
        <f>'[1]7'!P$1049</f>
        <v>0</v>
      </c>
      <c r="L82" s="88">
        <f>'[1]7'!Y$1049</f>
        <v>0</v>
      </c>
      <c r="M82" s="88">
        <f>'[1]7'!AA$1049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'[1]7'!C$1050</f>
        <v>15</v>
      </c>
      <c r="F83" s="94">
        <f>'[1]7'!D$1050</f>
        <v>47</v>
      </c>
      <c r="G83" s="94">
        <f>'[1]7'!E$1050</f>
        <v>26</v>
      </c>
      <c r="H83" s="95">
        <f>'[1]7'!F$1050</f>
        <v>0</v>
      </c>
      <c r="I83" s="94">
        <f>'[1]7'!G$1050</f>
        <v>0</v>
      </c>
      <c r="J83" s="96">
        <f>'[1]7'!H$1050</f>
        <v>0</v>
      </c>
      <c r="K83" s="94">
        <f>'[1]7'!P$1050</f>
        <v>0</v>
      </c>
      <c r="L83" s="94">
        <f>'[1]7'!Y$1050</f>
        <v>0</v>
      </c>
      <c r="M83" s="94">
        <f>'[1]7'!AA$1050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'[1]7'!C$1051</f>
        <v>0</v>
      </c>
      <c r="F84" s="101">
        <f>'[1]7'!D$1051</f>
        <v>0</v>
      </c>
      <c r="G84" s="101">
        <f>'[1]7'!E$1051</f>
        <v>0</v>
      </c>
      <c r="H84" s="102">
        <f>'[1]7'!F$1051</f>
        <v>0</v>
      </c>
      <c r="I84" s="101">
        <f>'[1]7'!G$1051</f>
        <v>0</v>
      </c>
      <c r="J84" s="103">
        <f>'[1]7'!H$1051</f>
        <v>0</v>
      </c>
      <c r="K84" s="101">
        <f>'[1]7'!P$1051</f>
        <v>0</v>
      </c>
      <c r="L84" s="101">
        <f>'[1]7'!Y$1051</f>
        <v>0</v>
      </c>
      <c r="M84" s="101">
        <f>'[1]7'!AA$1051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'[1]7'!C$1052</f>
        <v>0</v>
      </c>
      <c r="F85" s="101">
        <f>'[1]7'!D$1052</f>
        <v>0</v>
      </c>
      <c r="G85" s="101">
        <f>'[1]7'!E$1052</f>
        <v>0</v>
      </c>
      <c r="H85" s="102">
        <f>'[1]7'!F$1052</f>
        <v>0</v>
      </c>
      <c r="I85" s="101">
        <f>'[1]7'!G$1052</f>
        <v>0</v>
      </c>
      <c r="J85" s="103">
        <f>'[1]7'!H$1052</f>
        <v>0</v>
      </c>
      <c r="K85" s="101">
        <f>'[1]7'!P$1052</f>
        <v>0</v>
      </c>
      <c r="L85" s="101">
        <f>'[1]7'!Y$1052</f>
        <v>0</v>
      </c>
      <c r="M85" s="101">
        <f>'[1]7'!AA$1052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'[1]7'!C$1053</f>
        <v>0</v>
      </c>
      <c r="F86" s="101">
        <f>'[1]7'!D$1053</f>
        <v>0</v>
      </c>
      <c r="G86" s="101">
        <f>'[1]7'!E$1053</f>
        <v>0</v>
      </c>
      <c r="H86" s="102">
        <f>'[1]7'!F$1053</f>
        <v>0</v>
      </c>
      <c r="I86" s="101">
        <f>'[1]7'!G$1053</f>
        <v>0</v>
      </c>
      <c r="J86" s="103">
        <f>'[1]7'!H$1053</f>
        <v>0</v>
      </c>
      <c r="K86" s="101">
        <f>'[1]7'!P$1053</f>
        <v>0</v>
      </c>
      <c r="L86" s="101">
        <f>'[1]7'!Y$1053</f>
        <v>0</v>
      </c>
      <c r="M86" s="101">
        <f>'[1]7'!AA$1053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'[1]7'!C$1054</f>
        <v>0</v>
      </c>
      <c r="F87" s="101">
        <f>'[1]7'!D$1054</f>
        <v>0</v>
      </c>
      <c r="G87" s="101">
        <f>'[1]7'!E$1054</f>
        <v>0</v>
      </c>
      <c r="H87" s="102">
        <f>'[1]7'!F$1054</f>
        <v>0</v>
      </c>
      <c r="I87" s="101">
        <f>'[1]7'!G$1054</f>
        <v>0</v>
      </c>
      <c r="J87" s="103">
        <f>'[1]7'!H$1054</f>
        <v>0</v>
      </c>
      <c r="K87" s="101">
        <f>'[1]7'!P$1054</f>
        <v>0</v>
      </c>
      <c r="L87" s="101">
        <f>'[1]7'!Y$1054</f>
        <v>0</v>
      </c>
      <c r="M87" s="101">
        <f>'[1]7'!AA$1054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'[1]7'!C$1055</f>
        <v>0</v>
      </c>
      <c r="F88" s="101">
        <f>'[1]7'!D$1055</f>
        <v>0</v>
      </c>
      <c r="G88" s="101">
        <f>'[1]7'!E$1055</f>
        <v>6</v>
      </c>
      <c r="H88" s="102">
        <f>'[1]7'!F$1055</f>
        <v>0</v>
      </c>
      <c r="I88" s="101">
        <f>'[1]7'!G$1055</f>
        <v>0</v>
      </c>
      <c r="J88" s="103">
        <f>'[1]7'!H$1055</f>
        <v>0</v>
      </c>
      <c r="K88" s="101">
        <f>'[1]7'!P$1055</f>
        <v>0</v>
      </c>
      <c r="L88" s="101">
        <f>'[1]7'!Y$1055</f>
        <v>0</v>
      </c>
      <c r="M88" s="101">
        <f>'[1]7'!AA$1055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'[1]7'!C$1056</f>
        <v>0</v>
      </c>
      <c r="F90" s="74">
        <f>'[1]7'!D$1056</f>
        <v>0</v>
      </c>
      <c r="G90" s="74">
        <f>'[1]7'!E$1056</f>
        <v>0</v>
      </c>
      <c r="H90" s="75">
        <f>'[1]7'!F$1056</f>
        <v>0</v>
      </c>
      <c r="I90" s="74">
        <f>'[1]7'!G$1056</f>
        <v>0</v>
      </c>
      <c r="J90" s="76">
        <f>'[1]7'!H$1056</f>
        <v>0</v>
      </c>
      <c r="K90" s="74">
        <f>'[1]7'!P$1056</f>
        <v>236</v>
      </c>
      <c r="L90" s="74">
        <f>'[1]7'!Y$1056</f>
        <v>0</v>
      </c>
      <c r="M90" s="74">
        <f>'[1]7'!AA$1056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164485</v>
      </c>
      <c r="F92" s="28">
        <f t="shared" ref="F92:M92" si="16">F4+F51+F77+F90</f>
        <v>283320</v>
      </c>
      <c r="G92" s="28">
        <f t="shared" si="16"/>
        <v>345251</v>
      </c>
      <c r="H92" s="29">
        <f t="shared" si="16"/>
        <v>286673</v>
      </c>
      <c r="I92" s="28">
        <f t="shared" si="16"/>
        <v>353715</v>
      </c>
      <c r="J92" s="30">
        <f t="shared" si="16"/>
        <v>360096</v>
      </c>
      <c r="K92" s="28">
        <f t="shared" si="16"/>
        <v>298771</v>
      </c>
      <c r="L92" s="28">
        <f t="shared" si="16"/>
        <v>287581</v>
      </c>
      <c r="M92" s="28">
        <f t="shared" si="16"/>
        <v>259215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'[1]7'!$B$15)</f>
        <v>Table B.2g: Payments and estimates by economic classification: Environmental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220802</v>
      </c>
      <c r="F4" s="74">
        <f t="shared" ref="F4:M4" si="0">F5+F8+F47</f>
        <v>246683</v>
      </c>
      <c r="G4" s="74">
        <f t="shared" si="0"/>
        <v>229632</v>
      </c>
      <c r="H4" s="75">
        <f t="shared" si="0"/>
        <v>270148</v>
      </c>
      <c r="I4" s="74">
        <f t="shared" si="0"/>
        <v>265962</v>
      </c>
      <c r="J4" s="76">
        <f t="shared" si="0"/>
        <v>265962</v>
      </c>
      <c r="K4" s="74">
        <f t="shared" si="0"/>
        <v>267255</v>
      </c>
      <c r="L4" s="74">
        <f t="shared" si="0"/>
        <v>281611</v>
      </c>
      <c r="M4" s="74">
        <f t="shared" si="0"/>
        <v>295738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72830</v>
      </c>
      <c r="F5" s="81">
        <f t="shared" ref="F5:M5" si="1">SUM(F6:F7)</f>
        <v>84711</v>
      </c>
      <c r="G5" s="81">
        <f t="shared" si="1"/>
        <v>85697</v>
      </c>
      <c r="H5" s="82">
        <f t="shared" si="1"/>
        <v>97298</v>
      </c>
      <c r="I5" s="81">
        <f t="shared" si="1"/>
        <v>96597</v>
      </c>
      <c r="J5" s="83">
        <f t="shared" si="1"/>
        <v>96597</v>
      </c>
      <c r="K5" s="81">
        <f t="shared" si="1"/>
        <v>102355</v>
      </c>
      <c r="L5" s="81">
        <f t="shared" si="1"/>
        <v>107958</v>
      </c>
      <c r="M5" s="81">
        <f t="shared" si="1"/>
        <v>113354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'[1]7'!C$1126</f>
        <v>62927</v>
      </c>
      <c r="F6" s="88">
        <f>'[1]7'!D$1126</f>
        <v>74673</v>
      </c>
      <c r="G6" s="88">
        <f>'[1]7'!E$1126</f>
        <v>74312</v>
      </c>
      <c r="H6" s="89">
        <f>'[1]7'!F$1126</f>
        <v>85778</v>
      </c>
      <c r="I6" s="88">
        <f>'[1]7'!G$1126</f>
        <v>85077</v>
      </c>
      <c r="J6" s="90">
        <f>'[1]7'!H$1126</f>
        <v>85077</v>
      </c>
      <c r="K6" s="88">
        <f>'[1]7'!P$1126</f>
        <v>90303</v>
      </c>
      <c r="L6" s="88">
        <f>'[1]7'!Y$1126</f>
        <v>95212</v>
      </c>
      <c r="M6" s="88">
        <f>'[1]7'!AA$1126</f>
        <v>99973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'[1]7'!C$1127</f>
        <v>9903</v>
      </c>
      <c r="F7" s="94">
        <f>'[1]7'!D$1127</f>
        <v>10038</v>
      </c>
      <c r="G7" s="94">
        <f>'[1]7'!E$1127</f>
        <v>11385</v>
      </c>
      <c r="H7" s="95">
        <f>'[1]7'!F$1127</f>
        <v>11520</v>
      </c>
      <c r="I7" s="94">
        <f>'[1]7'!G$1127</f>
        <v>11520</v>
      </c>
      <c r="J7" s="96">
        <f>'[1]7'!H$1127</f>
        <v>11520</v>
      </c>
      <c r="K7" s="94">
        <f>'[1]7'!P$1127</f>
        <v>12052</v>
      </c>
      <c r="L7" s="94">
        <f>'[1]7'!Y$1127</f>
        <v>12746</v>
      </c>
      <c r="M7" s="94">
        <f>'[1]7'!AA$1127</f>
        <v>13381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147972</v>
      </c>
      <c r="F8" s="81">
        <f t="shared" si="2"/>
        <v>161972</v>
      </c>
      <c r="G8" s="81">
        <f t="shared" si="2"/>
        <v>143928</v>
      </c>
      <c r="H8" s="82">
        <f t="shared" si="2"/>
        <v>172850</v>
      </c>
      <c r="I8" s="81">
        <f t="shared" si="2"/>
        <v>169365</v>
      </c>
      <c r="J8" s="83">
        <f t="shared" si="2"/>
        <v>169365</v>
      </c>
      <c r="K8" s="81">
        <f t="shared" si="2"/>
        <v>164900</v>
      </c>
      <c r="L8" s="81">
        <f t="shared" si="2"/>
        <v>173653</v>
      </c>
      <c r="M8" s="81">
        <f t="shared" si="2"/>
        <v>182384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'[1]7'!C$1129</f>
        <v>28</v>
      </c>
      <c r="F9" s="88">
        <f>'[1]7'!D$1129</f>
        <v>31</v>
      </c>
      <c r="G9" s="88">
        <f>'[1]7'!E$1129</f>
        <v>0</v>
      </c>
      <c r="H9" s="89">
        <f>'[1]7'!F$1129</f>
        <v>314</v>
      </c>
      <c r="I9" s="88">
        <f>'[1]7'!G$1129</f>
        <v>314</v>
      </c>
      <c r="J9" s="90">
        <f>'[1]7'!H$1129</f>
        <v>314</v>
      </c>
      <c r="K9" s="88">
        <f>'[1]7'!P$1129</f>
        <v>328</v>
      </c>
      <c r="L9" s="88">
        <f>'[1]7'!Y$1129</f>
        <v>346</v>
      </c>
      <c r="M9" s="88">
        <f>'[1]7'!AA$1129</f>
        <v>364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'[1]7'!C$1130</f>
        <v>2429</v>
      </c>
      <c r="F10" s="101">
        <f>'[1]7'!D$1130</f>
        <v>523</v>
      </c>
      <c r="G10" s="101">
        <f>'[1]7'!E$1130</f>
        <v>497</v>
      </c>
      <c r="H10" s="102">
        <f>'[1]7'!F$1130</f>
        <v>723</v>
      </c>
      <c r="I10" s="101">
        <f>'[1]7'!G$1130</f>
        <v>723</v>
      </c>
      <c r="J10" s="103">
        <f>'[1]7'!H$1130</f>
        <v>723</v>
      </c>
      <c r="K10" s="101">
        <f>'[1]7'!P$1130</f>
        <v>758</v>
      </c>
      <c r="L10" s="101">
        <f>'[1]7'!Y$1130</f>
        <v>797</v>
      </c>
      <c r="M10" s="101">
        <f>'[1]7'!AA$1130</f>
        <v>836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'[1]7'!C$1131</f>
        <v>2116</v>
      </c>
      <c r="F11" s="101">
        <f>'[1]7'!D$1131</f>
        <v>1261</v>
      </c>
      <c r="G11" s="101">
        <f>'[1]7'!E$1131</f>
        <v>660</v>
      </c>
      <c r="H11" s="102">
        <f>'[1]7'!F$1131</f>
        <v>1032</v>
      </c>
      <c r="I11" s="101">
        <f>'[1]7'!G$1131</f>
        <v>2832</v>
      </c>
      <c r="J11" s="103">
        <f>'[1]7'!H$1131</f>
        <v>2832</v>
      </c>
      <c r="K11" s="101">
        <f>'[1]7'!P$1131</f>
        <v>1081</v>
      </c>
      <c r="L11" s="101">
        <f>'[1]7'!Y$1131</f>
        <v>1139</v>
      </c>
      <c r="M11" s="101">
        <f>'[1]7'!AA$1131</f>
        <v>1246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'[1]7'!C$1132</f>
        <v>0</v>
      </c>
      <c r="F12" s="101">
        <f>'[1]7'!D$1132</f>
        <v>0</v>
      </c>
      <c r="G12" s="101">
        <f>'[1]7'!E$1132</f>
        <v>0</v>
      </c>
      <c r="H12" s="102">
        <f>'[1]7'!F$1132</f>
        <v>358</v>
      </c>
      <c r="I12" s="101">
        <f>'[1]7'!G$1132</f>
        <v>358</v>
      </c>
      <c r="J12" s="103">
        <f>'[1]7'!H$1132</f>
        <v>358</v>
      </c>
      <c r="K12" s="101">
        <f>'[1]7'!P$1132</f>
        <v>374</v>
      </c>
      <c r="L12" s="101">
        <f>'[1]7'!Y$1132</f>
        <v>394</v>
      </c>
      <c r="M12" s="101">
        <f>'[1]7'!AA$1132</f>
        <v>414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'[1]7'!C$1133</f>
        <v>0</v>
      </c>
      <c r="F13" s="101">
        <f>'[1]7'!D$1133</f>
        <v>0</v>
      </c>
      <c r="G13" s="101">
        <f>'[1]7'!E$1133</f>
        <v>0</v>
      </c>
      <c r="H13" s="102">
        <f>'[1]7'!F$1133</f>
        <v>43</v>
      </c>
      <c r="I13" s="101">
        <f>'[1]7'!G$1133</f>
        <v>43</v>
      </c>
      <c r="J13" s="103">
        <f>'[1]7'!H$1133</f>
        <v>43</v>
      </c>
      <c r="K13" s="101">
        <f>'[1]7'!P$1133</f>
        <v>45</v>
      </c>
      <c r="L13" s="101">
        <f>'[1]7'!Y$1133</f>
        <v>47</v>
      </c>
      <c r="M13" s="101">
        <f>'[1]7'!AA$1133</f>
        <v>49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'[1]7'!C$1134</f>
        <v>2010</v>
      </c>
      <c r="F14" s="101">
        <f>'[1]7'!D$1134</f>
        <v>597</v>
      </c>
      <c r="G14" s="101">
        <f>'[1]7'!E$1134</f>
        <v>993</v>
      </c>
      <c r="H14" s="102">
        <f>'[1]7'!F$1134</f>
        <v>653</v>
      </c>
      <c r="I14" s="101">
        <f>'[1]7'!G$1134</f>
        <v>653</v>
      </c>
      <c r="J14" s="103">
        <f>'[1]7'!H$1134</f>
        <v>653</v>
      </c>
      <c r="K14" s="101">
        <f>'[1]7'!P$1134</f>
        <v>684</v>
      </c>
      <c r="L14" s="101">
        <f>'[1]7'!Y$1134</f>
        <v>721</v>
      </c>
      <c r="M14" s="101">
        <f>'[1]7'!AA$1134</f>
        <v>758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'[1]7'!C$1135</f>
        <v>1186</v>
      </c>
      <c r="F15" s="101">
        <f>'[1]7'!D$1135</f>
        <v>1154</v>
      </c>
      <c r="G15" s="101">
        <f>'[1]7'!E$1135</f>
        <v>1142</v>
      </c>
      <c r="H15" s="102">
        <f>'[1]7'!F$1135</f>
        <v>1176</v>
      </c>
      <c r="I15" s="101">
        <f>'[1]7'!G$1135</f>
        <v>976</v>
      </c>
      <c r="J15" s="103">
        <f>'[1]7'!H$1135</f>
        <v>976</v>
      </c>
      <c r="K15" s="101">
        <f>'[1]7'!P$1135</f>
        <v>1251</v>
      </c>
      <c r="L15" s="101">
        <f>'[1]7'!Y$1135</f>
        <v>1318</v>
      </c>
      <c r="M15" s="101">
        <f>'[1]7'!AA$1135</f>
        <v>1383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'[1]7'!C$1136</f>
        <v>138</v>
      </c>
      <c r="F16" s="101">
        <f>'[1]7'!D$1136</f>
        <v>78</v>
      </c>
      <c r="G16" s="101">
        <f>'[1]7'!E$1136</f>
        <v>0</v>
      </c>
      <c r="H16" s="102">
        <f>'[1]7'!F$1136</f>
        <v>961</v>
      </c>
      <c r="I16" s="101">
        <f>'[1]7'!G$1136</f>
        <v>961</v>
      </c>
      <c r="J16" s="103">
        <f>'[1]7'!H$1136</f>
        <v>961</v>
      </c>
      <c r="K16" s="101">
        <f>'[1]7'!P$1136</f>
        <v>609</v>
      </c>
      <c r="L16" s="101">
        <f>'[1]7'!Y$1136</f>
        <v>641</v>
      </c>
      <c r="M16" s="101">
        <f>'[1]7'!AA$1136</f>
        <v>672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'[1]7'!C$1137</f>
        <v>1309</v>
      </c>
      <c r="F17" s="101">
        <f>'[1]7'!D$1137</f>
        <v>462</v>
      </c>
      <c r="G17" s="101">
        <f>'[1]7'!E$1137</f>
        <v>430</v>
      </c>
      <c r="H17" s="102">
        <f>'[1]7'!F$1137</f>
        <v>4622</v>
      </c>
      <c r="I17" s="101">
        <f>'[1]7'!G$1137</f>
        <v>3255</v>
      </c>
      <c r="J17" s="103">
        <f>'[1]7'!H$1137</f>
        <v>3255</v>
      </c>
      <c r="K17" s="101">
        <f>'[1]7'!P$1137</f>
        <v>4834</v>
      </c>
      <c r="L17" s="101">
        <f>'[1]7'!Y$1137</f>
        <v>5091</v>
      </c>
      <c r="M17" s="101">
        <f>'[1]7'!AA$1137</f>
        <v>5345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'[1]7'!C$1138</f>
        <v>155</v>
      </c>
      <c r="F18" s="101">
        <f>'[1]7'!D$1138</f>
        <v>0</v>
      </c>
      <c r="G18" s="101">
        <f>'[1]7'!E$1138</f>
        <v>407</v>
      </c>
      <c r="H18" s="102">
        <f>'[1]7'!F$1138</f>
        <v>0</v>
      </c>
      <c r="I18" s="101">
        <f>'[1]7'!G$1138</f>
        <v>0</v>
      </c>
      <c r="J18" s="103">
        <f>'[1]7'!H$1138</f>
        <v>0</v>
      </c>
      <c r="K18" s="101">
        <f>'[1]7'!P$1138</f>
        <v>0</v>
      </c>
      <c r="L18" s="101">
        <f>'[1]7'!Y$1138</f>
        <v>0</v>
      </c>
      <c r="M18" s="101">
        <f>'[1]7'!AA$1138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'[1]7'!C$1139</f>
        <v>0</v>
      </c>
      <c r="F19" s="101">
        <f>'[1]7'!D$1139</f>
        <v>0</v>
      </c>
      <c r="G19" s="101">
        <f>'[1]7'!E$1139</f>
        <v>0</v>
      </c>
      <c r="H19" s="102">
        <f>'[1]7'!F$1139</f>
        <v>58</v>
      </c>
      <c r="I19" s="101">
        <f>'[1]7'!G$1139</f>
        <v>58</v>
      </c>
      <c r="J19" s="103">
        <f>'[1]7'!H$1139</f>
        <v>58</v>
      </c>
      <c r="K19" s="101">
        <f>'[1]7'!P$1139</f>
        <v>61</v>
      </c>
      <c r="L19" s="101">
        <f>'[1]7'!Y$1139</f>
        <v>64</v>
      </c>
      <c r="M19" s="101">
        <f>'[1]7'!AA$1139</f>
        <v>67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'[1]7'!C$1140</f>
        <v>0</v>
      </c>
      <c r="F20" s="101">
        <f>'[1]7'!D$1140</f>
        <v>0</v>
      </c>
      <c r="G20" s="101">
        <f>'[1]7'!E$1140</f>
        <v>0</v>
      </c>
      <c r="H20" s="102">
        <f>'[1]7'!F$1140</f>
        <v>0</v>
      </c>
      <c r="I20" s="101">
        <f>'[1]7'!G$1140</f>
        <v>0</v>
      </c>
      <c r="J20" s="103">
        <f>'[1]7'!H$1140</f>
        <v>0</v>
      </c>
      <c r="K20" s="101">
        <f>'[1]7'!P$1140</f>
        <v>0</v>
      </c>
      <c r="L20" s="101">
        <f>'[1]7'!Y$1140</f>
        <v>0</v>
      </c>
      <c r="M20" s="101">
        <f>'[1]7'!AA$1140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'[1]7'!C$1141</f>
        <v>7</v>
      </c>
      <c r="F21" s="101">
        <f>'[1]7'!D$1141</f>
        <v>0</v>
      </c>
      <c r="G21" s="101">
        <f>'[1]7'!E$1141</f>
        <v>0</v>
      </c>
      <c r="H21" s="102">
        <f>'[1]7'!F$1141</f>
        <v>129</v>
      </c>
      <c r="I21" s="101">
        <f>'[1]7'!G$1141</f>
        <v>129</v>
      </c>
      <c r="J21" s="103">
        <f>'[1]7'!H$1141</f>
        <v>129</v>
      </c>
      <c r="K21" s="101">
        <f>'[1]7'!P$1141</f>
        <v>134</v>
      </c>
      <c r="L21" s="101">
        <f>'[1]7'!Y$1141</f>
        <v>141</v>
      </c>
      <c r="M21" s="101">
        <f>'[1]7'!AA$1141</f>
        <v>148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'[1]7'!C$1142</f>
        <v>991</v>
      </c>
      <c r="F22" s="101">
        <f>'[1]7'!D$1142</f>
        <v>4326</v>
      </c>
      <c r="G22" s="101">
        <f>'[1]7'!E$1142</f>
        <v>1831</v>
      </c>
      <c r="H22" s="102">
        <f>'[1]7'!F$1142</f>
        <v>3042</v>
      </c>
      <c r="I22" s="101">
        <f>'[1]7'!G$1142</f>
        <v>3042</v>
      </c>
      <c r="J22" s="103">
        <f>'[1]7'!H$1142</f>
        <v>2484</v>
      </c>
      <c r="K22" s="101">
        <f>'[1]7'!P$1142</f>
        <v>3182</v>
      </c>
      <c r="L22" s="101">
        <f>'[1]7'!Y$1142</f>
        <v>3350</v>
      </c>
      <c r="M22" s="101">
        <f>'[1]7'!AA$1142</f>
        <v>3517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'[1]7'!C$1143</f>
        <v>98629</v>
      </c>
      <c r="F23" s="101">
        <f>'[1]7'!D$1143</f>
        <v>132830</v>
      </c>
      <c r="G23" s="101">
        <f>'[1]7'!E$1143</f>
        <v>117624</v>
      </c>
      <c r="H23" s="102">
        <f>'[1]7'!F$1143</f>
        <v>131083</v>
      </c>
      <c r="I23" s="101">
        <f>'[1]7'!G$1143</f>
        <v>131227</v>
      </c>
      <c r="J23" s="103">
        <f>'[1]7'!H$1143</f>
        <v>131227</v>
      </c>
      <c r="K23" s="101">
        <f>'[1]7'!P$1143</f>
        <v>121592</v>
      </c>
      <c r="L23" s="101">
        <f>'[1]7'!Y$1143</f>
        <v>128047</v>
      </c>
      <c r="M23" s="101">
        <f>'[1]7'!AA$1143</f>
        <v>134449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'[1]7'!C$1144</f>
        <v>0</v>
      </c>
      <c r="F24" s="101">
        <f>'[1]7'!D$1144</f>
        <v>0</v>
      </c>
      <c r="G24" s="101">
        <f>'[1]7'!E$1144</f>
        <v>0</v>
      </c>
      <c r="H24" s="102">
        <f>'[1]7'!F$1144</f>
        <v>21</v>
      </c>
      <c r="I24" s="101">
        <f>'[1]7'!G$1144</f>
        <v>21</v>
      </c>
      <c r="J24" s="103">
        <f>'[1]7'!H$1144</f>
        <v>21</v>
      </c>
      <c r="K24" s="101">
        <f>'[1]7'!P$1144</f>
        <v>22</v>
      </c>
      <c r="L24" s="101">
        <f>'[1]7'!Y$1144</f>
        <v>23</v>
      </c>
      <c r="M24" s="101">
        <f>'[1]7'!AA$1144</f>
        <v>24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'[1]7'!C$1145</f>
        <v>764</v>
      </c>
      <c r="F25" s="101">
        <f>'[1]7'!D$1145</f>
        <v>555</v>
      </c>
      <c r="G25" s="101">
        <f>'[1]7'!E$1145</f>
        <v>671</v>
      </c>
      <c r="H25" s="102">
        <f>'[1]7'!F$1145</f>
        <v>59</v>
      </c>
      <c r="I25" s="101">
        <f>'[1]7'!G$1145</f>
        <v>59</v>
      </c>
      <c r="J25" s="103">
        <f>'[1]7'!H$1145</f>
        <v>62</v>
      </c>
      <c r="K25" s="101">
        <f>'[1]7'!P$1145</f>
        <v>62</v>
      </c>
      <c r="L25" s="101">
        <f>'[1]7'!Y$1145</f>
        <v>66</v>
      </c>
      <c r="M25" s="101">
        <f>'[1]7'!AA$1145</f>
        <v>69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'[1]7'!C$1146</f>
        <v>0</v>
      </c>
      <c r="F26" s="101">
        <f>'[1]7'!D$1146</f>
        <v>0</v>
      </c>
      <c r="G26" s="101">
        <f>'[1]7'!E$1146</f>
        <v>0</v>
      </c>
      <c r="H26" s="102">
        <f>'[1]7'!F$1146</f>
        <v>0</v>
      </c>
      <c r="I26" s="101">
        <f>'[1]7'!G$1146</f>
        <v>0</v>
      </c>
      <c r="J26" s="103">
        <f>'[1]7'!H$1146</f>
        <v>0</v>
      </c>
      <c r="K26" s="101">
        <f>'[1]7'!P$1146</f>
        <v>0</v>
      </c>
      <c r="L26" s="101">
        <f>'[1]7'!Y$1146</f>
        <v>0</v>
      </c>
      <c r="M26" s="101">
        <f>'[1]7'!AA$1146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'[1]7'!C$1147</f>
        <v>0</v>
      </c>
      <c r="F27" s="101">
        <f>'[1]7'!D$1147</f>
        <v>0</v>
      </c>
      <c r="G27" s="101">
        <f>'[1]7'!E$1147</f>
        <v>250</v>
      </c>
      <c r="H27" s="102">
        <f>'[1]7'!F$1147</f>
        <v>0</v>
      </c>
      <c r="I27" s="101">
        <f>'[1]7'!G$1147</f>
        <v>0</v>
      </c>
      <c r="J27" s="103">
        <f>'[1]7'!H$1147</f>
        <v>356</v>
      </c>
      <c r="K27" s="101">
        <f>'[1]7'!P$1147</f>
        <v>0</v>
      </c>
      <c r="L27" s="101">
        <f>'[1]7'!Y$1147</f>
        <v>0</v>
      </c>
      <c r="M27" s="101">
        <f>'[1]7'!AA$1147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'[1]7'!C$1148</f>
        <v>0</v>
      </c>
      <c r="F28" s="101">
        <f>'[1]7'!D$1148</f>
        <v>0</v>
      </c>
      <c r="G28" s="101">
        <f>'[1]7'!E$1148</f>
        <v>4471</v>
      </c>
      <c r="H28" s="102">
        <f>'[1]7'!F$1148</f>
        <v>0</v>
      </c>
      <c r="I28" s="101">
        <f>'[1]7'!G$1148</f>
        <v>0</v>
      </c>
      <c r="J28" s="103">
        <f>'[1]7'!H$1148</f>
        <v>199</v>
      </c>
      <c r="K28" s="101">
        <f>'[1]7'!P$1148</f>
        <v>0</v>
      </c>
      <c r="L28" s="101">
        <f>'[1]7'!Y$1148</f>
        <v>0</v>
      </c>
      <c r="M28" s="101">
        <f>'[1]7'!AA$1148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'[1]7'!C$1149</f>
        <v>15</v>
      </c>
      <c r="F29" s="101">
        <f>'[1]7'!D$1149</f>
        <v>18</v>
      </c>
      <c r="G29" s="101">
        <f>'[1]7'!E$1149</f>
        <v>0</v>
      </c>
      <c r="H29" s="102">
        <f>'[1]7'!F$1149</f>
        <v>42</v>
      </c>
      <c r="I29" s="101">
        <f>'[1]7'!G$1149</f>
        <v>42</v>
      </c>
      <c r="J29" s="103">
        <f>'[1]7'!H$1149</f>
        <v>42</v>
      </c>
      <c r="K29" s="101">
        <f>'[1]7'!P$1149</f>
        <v>44</v>
      </c>
      <c r="L29" s="101">
        <f>'[1]7'!Y$1149</f>
        <v>46</v>
      </c>
      <c r="M29" s="101">
        <f>'[1]7'!AA$1149</f>
        <v>49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'[1]7'!C$1150</f>
        <v>18269</v>
      </c>
      <c r="F30" s="101">
        <f>'[1]7'!D$1150</f>
        <v>3466</v>
      </c>
      <c r="G30" s="101">
        <f>'[1]7'!E$1150</f>
        <v>0</v>
      </c>
      <c r="H30" s="102">
        <f>'[1]7'!F$1150</f>
        <v>21</v>
      </c>
      <c r="I30" s="101">
        <f>'[1]7'!G$1150</f>
        <v>21</v>
      </c>
      <c r="J30" s="103">
        <f>'[1]7'!H$1150</f>
        <v>21</v>
      </c>
      <c r="K30" s="101">
        <f>'[1]7'!P$1150</f>
        <v>22</v>
      </c>
      <c r="L30" s="101">
        <f>'[1]7'!Y$1150</f>
        <v>23</v>
      </c>
      <c r="M30" s="101">
        <f>'[1]7'!AA$1150</f>
        <v>24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'[1]7'!C$1151</f>
        <v>448</v>
      </c>
      <c r="F31" s="101">
        <f>'[1]7'!D$1151</f>
        <v>0</v>
      </c>
      <c r="G31" s="101">
        <f>'[1]7'!E$1151</f>
        <v>0</v>
      </c>
      <c r="H31" s="102">
        <f>'[1]7'!F$1151</f>
        <v>216</v>
      </c>
      <c r="I31" s="101">
        <f>'[1]7'!G$1151</f>
        <v>216</v>
      </c>
      <c r="J31" s="103">
        <f>'[1]7'!H$1151</f>
        <v>216</v>
      </c>
      <c r="K31" s="101">
        <f>'[1]7'!P$1151</f>
        <v>226</v>
      </c>
      <c r="L31" s="101">
        <f>'[1]7'!Y$1151</f>
        <v>238</v>
      </c>
      <c r="M31" s="101">
        <f>'[1]7'!AA$1151</f>
        <v>250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'[1]7'!C$1152</f>
        <v>25</v>
      </c>
      <c r="F32" s="101">
        <f>'[1]7'!D$1152</f>
        <v>89</v>
      </c>
      <c r="G32" s="101">
        <f>'[1]7'!E$1152</f>
        <v>3</v>
      </c>
      <c r="H32" s="102">
        <f>'[1]7'!F$1152</f>
        <v>30</v>
      </c>
      <c r="I32" s="101">
        <f>'[1]7'!G$1152</f>
        <v>30</v>
      </c>
      <c r="J32" s="103">
        <f>'[1]7'!H$1152</f>
        <v>30</v>
      </c>
      <c r="K32" s="101">
        <f>'[1]7'!P$1152</f>
        <v>33</v>
      </c>
      <c r="L32" s="101">
        <f>'[1]7'!Y$1152</f>
        <v>35</v>
      </c>
      <c r="M32" s="101">
        <f>'[1]7'!AA$1152</f>
        <v>37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'[1]7'!C$1153</f>
        <v>996</v>
      </c>
      <c r="F33" s="101">
        <f>'[1]7'!D$1153</f>
        <v>0</v>
      </c>
      <c r="G33" s="101">
        <f>'[1]7'!E$1153</f>
        <v>0</v>
      </c>
      <c r="H33" s="102">
        <f>'[1]7'!F$1153</f>
        <v>67</v>
      </c>
      <c r="I33" s="101">
        <f>'[1]7'!G$1153</f>
        <v>67</v>
      </c>
      <c r="J33" s="103">
        <f>'[1]7'!H$1153</f>
        <v>67</v>
      </c>
      <c r="K33" s="101">
        <f>'[1]7'!P$1153</f>
        <v>70</v>
      </c>
      <c r="L33" s="101">
        <f>'[1]7'!Y$1153</f>
        <v>74</v>
      </c>
      <c r="M33" s="101">
        <f>'[1]7'!AA$1153</f>
        <v>78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'[1]7'!C$1154</f>
        <v>0</v>
      </c>
      <c r="F34" s="101">
        <f>'[1]7'!D$1154</f>
        <v>0</v>
      </c>
      <c r="G34" s="101">
        <f>'[1]7'!E$1154</f>
        <v>0</v>
      </c>
      <c r="H34" s="102">
        <f>'[1]7'!F$1154</f>
        <v>0</v>
      </c>
      <c r="I34" s="101">
        <f>'[1]7'!G$1154</f>
        <v>0</v>
      </c>
      <c r="J34" s="103">
        <f>'[1]7'!H$1154</f>
        <v>0</v>
      </c>
      <c r="K34" s="101">
        <f>'[1]7'!P$1154</f>
        <v>0</v>
      </c>
      <c r="L34" s="101">
        <f>'[1]7'!Y$1154</f>
        <v>0</v>
      </c>
      <c r="M34" s="101">
        <f>'[1]7'!AA$1154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'[1]7'!C$1155</f>
        <v>0</v>
      </c>
      <c r="F35" s="101">
        <f>'[1]7'!D$1155</f>
        <v>0</v>
      </c>
      <c r="G35" s="101">
        <f>'[1]7'!E$1155</f>
        <v>0</v>
      </c>
      <c r="H35" s="102">
        <f>'[1]7'!F$1155</f>
        <v>0</v>
      </c>
      <c r="I35" s="101">
        <f>'[1]7'!G$1155</f>
        <v>0</v>
      </c>
      <c r="J35" s="103">
        <f>'[1]7'!H$1155</f>
        <v>0</v>
      </c>
      <c r="K35" s="101">
        <f>'[1]7'!P$1155</f>
        <v>0</v>
      </c>
      <c r="L35" s="101">
        <f>'[1]7'!Y$1155</f>
        <v>0</v>
      </c>
      <c r="M35" s="101">
        <f>'[1]7'!AA$1155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'[1]7'!C$1156</f>
        <v>0</v>
      </c>
      <c r="F36" s="101">
        <f>'[1]7'!D$1156</f>
        <v>0</v>
      </c>
      <c r="G36" s="101">
        <f>'[1]7'!E$1156</f>
        <v>0</v>
      </c>
      <c r="H36" s="102">
        <f>'[1]7'!F$1156</f>
        <v>0</v>
      </c>
      <c r="I36" s="101">
        <f>'[1]7'!G$1156</f>
        <v>0</v>
      </c>
      <c r="J36" s="103">
        <f>'[1]7'!H$1156</f>
        <v>0</v>
      </c>
      <c r="K36" s="101">
        <f>'[1]7'!P$1156</f>
        <v>0</v>
      </c>
      <c r="L36" s="101">
        <f>'[1]7'!Y$1156</f>
        <v>0</v>
      </c>
      <c r="M36" s="101">
        <f>'[1]7'!AA$1156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'[1]7'!C$1157</f>
        <v>1991</v>
      </c>
      <c r="F37" s="101">
        <f>'[1]7'!D$1157</f>
        <v>2497</v>
      </c>
      <c r="G37" s="101">
        <f>'[1]7'!E$1157</f>
        <v>175</v>
      </c>
      <c r="H37" s="102">
        <f>'[1]7'!F$1157</f>
        <v>8935</v>
      </c>
      <c r="I37" s="101">
        <f>'[1]7'!G$1157</f>
        <v>8835</v>
      </c>
      <c r="J37" s="103">
        <f>'[1]7'!H$1157</f>
        <v>8357</v>
      </c>
      <c r="K37" s="101">
        <f>'[1]7'!P$1157</f>
        <v>9346</v>
      </c>
      <c r="L37" s="101">
        <f>'[1]7'!Y$1157</f>
        <v>9841</v>
      </c>
      <c r="M37" s="101">
        <f>'[1]7'!AA$1157</f>
        <v>10334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'[1]7'!C$1158</f>
        <v>862</v>
      </c>
      <c r="F38" s="101">
        <f>'[1]7'!D$1158</f>
        <v>948</v>
      </c>
      <c r="G38" s="101">
        <f>'[1]7'!E$1158</f>
        <v>1171</v>
      </c>
      <c r="H38" s="102">
        <f>'[1]7'!F$1158</f>
        <v>1772</v>
      </c>
      <c r="I38" s="101">
        <f>'[1]7'!G$1158</f>
        <v>1672</v>
      </c>
      <c r="J38" s="103">
        <f>'[1]7'!H$1158</f>
        <v>1947</v>
      </c>
      <c r="K38" s="101">
        <f>'[1]7'!P$1158</f>
        <v>1854</v>
      </c>
      <c r="L38" s="101">
        <f>'[1]7'!Y$1158</f>
        <v>1952</v>
      </c>
      <c r="M38" s="101">
        <f>'[1]7'!AA$1158</f>
        <v>2049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'[1]7'!C$1159</f>
        <v>355</v>
      </c>
      <c r="F39" s="101">
        <f>'[1]7'!D$1159</f>
        <v>219</v>
      </c>
      <c r="G39" s="101">
        <f>'[1]7'!E$1159</f>
        <v>479</v>
      </c>
      <c r="H39" s="102">
        <f>'[1]7'!F$1159</f>
        <v>715</v>
      </c>
      <c r="I39" s="101">
        <f>'[1]7'!G$1159</f>
        <v>615</v>
      </c>
      <c r="J39" s="103">
        <f>'[1]7'!H$1159</f>
        <v>804</v>
      </c>
      <c r="K39" s="101">
        <f>'[1]7'!P$1159</f>
        <v>748</v>
      </c>
      <c r="L39" s="101">
        <f>'[1]7'!Y$1159</f>
        <v>787</v>
      </c>
      <c r="M39" s="101">
        <f>'[1]7'!AA$1159</f>
        <v>827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'[1]7'!C$1160</f>
        <v>0</v>
      </c>
      <c r="F40" s="101">
        <f>'[1]7'!D$1160</f>
        <v>0</v>
      </c>
      <c r="G40" s="101">
        <f>'[1]7'!E$1160</f>
        <v>0</v>
      </c>
      <c r="H40" s="102">
        <f>'[1]7'!F$1160</f>
        <v>209</v>
      </c>
      <c r="I40" s="101">
        <f>'[1]7'!G$1160</f>
        <v>209</v>
      </c>
      <c r="J40" s="103">
        <f>'[1]7'!H$1160</f>
        <v>209</v>
      </c>
      <c r="K40" s="101">
        <f>'[1]7'!P$1160</f>
        <v>218</v>
      </c>
      <c r="L40" s="101">
        <f>'[1]7'!Y$1160</f>
        <v>230</v>
      </c>
      <c r="M40" s="101">
        <f>'[1]7'!AA$1160</f>
        <v>242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'[1]7'!C$1161</f>
        <v>1189</v>
      </c>
      <c r="F41" s="101">
        <f>'[1]7'!D$1161</f>
        <v>49</v>
      </c>
      <c r="G41" s="101">
        <f>'[1]7'!E$1161</f>
        <v>48</v>
      </c>
      <c r="H41" s="102">
        <f>'[1]7'!F$1161</f>
        <v>2341</v>
      </c>
      <c r="I41" s="101">
        <f>'[1]7'!G$1161</f>
        <v>2141</v>
      </c>
      <c r="J41" s="103">
        <f>'[1]7'!H$1161</f>
        <v>2141</v>
      </c>
      <c r="K41" s="101">
        <f>'[1]7'!P$1161</f>
        <v>2449</v>
      </c>
      <c r="L41" s="101">
        <f>'[1]7'!Y$1161</f>
        <v>2578</v>
      </c>
      <c r="M41" s="101">
        <f>'[1]7'!AA$1161</f>
        <v>2704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'[1]7'!C$1162</f>
        <v>8847</v>
      </c>
      <c r="F42" s="101">
        <f>'[1]7'!D$1162</f>
        <v>9597</v>
      </c>
      <c r="G42" s="101">
        <f>'[1]7'!E$1162</f>
        <v>9582</v>
      </c>
      <c r="H42" s="102">
        <f>'[1]7'!F$1162</f>
        <v>10509</v>
      </c>
      <c r="I42" s="101">
        <f>'[1]7'!G$1162</f>
        <v>7147</v>
      </c>
      <c r="J42" s="103">
        <f>'[1]7'!H$1162</f>
        <v>7022</v>
      </c>
      <c r="K42" s="101">
        <f>'[1]7'!P$1162</f>
        <v>10984</v>
      </c>
      <c r="L42" s="101">
        <f>'[1]7'!Y$1162</f>
        <v>11568</v>
      </c>
      <c r="M42" s="101">
        <f>'[1]7'!AA$1162</f>
        <v>12147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'[1]7'!C$1163</f>
        <v>766</v>
      </c>
      <c r="F43" s="101">
        <f>'[1]7'!D$1163</f>
        <v>928</v>
      </c>
      <c r="G43" s="101">
        <f>'[1]7'!E$1163</f>
        <v>670</v>
      </c>
      <c r="H43" s="102">
        <f>'[1]7'!F$1163</f>
        <v>2483</v>
      </c>
      <c r="I43" s="101">
        <f>'[1]7'!G$1163</f>
        <v>2483</v>
      </c>
      <c r="J43" s="103">
        <f>'[1]7'!H$1163</f>
        <v>2608</v>
      </c>
      <c r="K43" s="101">
        <f>'[1]7'!P$1163</f>
        <v>2596</v>
      </c>
      <c r="L43" s="101">
        <f>'[1]7'!Y$1163</f>
        <v>2735</v>
      </c>
      <c r="M43" s="101">
        <f>'[1]7'!AA$1163</f>
        <v>2873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'[1]7'!C$1164</f>
        <v>742</v>
      </c>
      <c r="F44" s="101">
        <f>'[1]7'!D$1164</f>
        <v>1041</v>
      </c>
      <c r="G44" s="101">
        <f>'[1]7'!E$1164</f>
        <v>962</v>
      </c>
      <c r="H44" s="102">
        <f>'[1]7'!F$1164</f>
        <v>262</v>
      </c>
      <c r="I44" s="101">
        <f>'[1]7'!G$1164</f>
        <v>262</v>
      </c>
      <c r="J44" s="103">
        <f>'[1]7'!H$1164</f>
        <v>276</v>
      </c>
      <c r="K44" s="101">
        <f>'[1]7'!P$1164</f>
        <v>274</v>
      </c>
      <c r="L44" s="101">
        <f>'[1]7'!Y$1164</f>
        <v>288</v>
      </c>
      <c r="M44" s="101">
        <f>'[1]7'!AA$1164</f>
        <v>302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'[1]7'!C$1165</f>
        <v>3705</v>
      </c>
      <c r="F45" s="101">
        <f>'[1]7'!D$1165</f>
        <v>1303</v>
      </c>
      <c r="G45" s="101">
        <f>'[1]7'!E$1165</f>
        <v>1823</v>
      </c>
      <c r="H45" s="102">
        <f>'[1]7'!F$1165</f>
        <v>974</v>
      </c>
      <c r="I45" s="101">
        <f>'[1]7'!G$1165</f>
        <v>974</v>
      </c>
      <c r="J45" s="103">
        <f>'[1]7'!H$1165</f>
        <v>974</v>
      </c>
      <c r="K45" s="101">
        <f>'[1]7'!P$1165</f>
        <v>1019</v>
      </c>
      <c r="L45" s="101">
        <f>'[1]7'!Y$1165</f>
        <v>1073</v>
      </c>
      <c r="M45" s="101">
        <f>'[1]7'!AA$1165</f>
        <v>1127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'[1]7'!C$1166</f>
        <v>0</v>
      </c>
      <c r="F46" s="94">
        <f>'[1]7'!D$1166</f>
        <v>0</v>
      </c>
      <c r="G46" s="94">
        <f>'[1]7'!E$1166</f>
        <v>39</v>
      </c>
      <c r="H46" s="95">
        <f>'[1]7'!F$1166</f>
        <v>0</v>
      </c>
      <c r="I46" s="94">
        <f>'[1]7'!G$1166</f>
        <v>0</v>
      </c>
      <c r="J46" s="96">
        <f>'[1]7'!H$1166</f>
        <v>0</v>
      </c>
      <c r="K46" s="94">
        <f>'[1]7'!P$1166</f>
        <v>0</v>
      </c>
      <c r="L46" s="94">
        <f>'[1]7'!Y$1166</f>
        <v>0</v>
      </c>
      <c r="M46" s="94">
        <f>'[1]7'!AA$1166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7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'[1]7'!C$1168</f>
        <v>0</v>
      </c>
      <c r="F48" s="88">
        <f>'[1]7'!D$1168</f>
        <v>0</v>
      </c>
      <c r="G48" s="88">
        <f>'[1]7'!E$1168</f>
        <v>7</v>
      </c>
      <c r="H48" s="89">
        <f>'[1]7'!F$1168</f>
        <v>0</v>
      </c>
      <c r="I48" s="88">
        <f>'[1]7'!G$1168</f>
        <v>0</v>
      </c>
      <c r="J48" s="90">
        <f>'[1]7'!H$1168</f>
        <v>0</v>
      </c>
      <c r="K48" s="88">
        <f>'[1]7'!P$1168</f>
        <v>0</v>
      </c>
      <c r="L48" s="88">
        <f>'[1]7'!Y$1168</f>
        <v>0</v>
      </c>
      <c r="M48" s="88">
        <f>'[1]7'!AA$1168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'[1]7'!C$1169</f>
        <v>0</v>
      </c>
      <c r="F49" s="94">
        <f>'[1]7'!D$1169</f>
        <v>0</v>
      </c>
      <c r="G49" s="94">
        <f>'[1]7'!E$1169</f>
        <v>0</v>
      </c>
      <c r="H49" s="95">
        <f>'[1]7'!F$1169</f>
        <v>0</v>
      </c>
      <c r="I49" s="94">
        <f>'[1]7'!G$1169</f>
        <v>0</v>
      </c>
      <c r="J49" s="96">
        <f>'[1]7'!H$1169</f>
        <v>0</v>
      </c>
      <c r="K49" s="94">
        <f>'[1]7'!P$1169</f>
        <v>0</v>
      </c>
      <c r="L49" s="94">
        <f>'[1]7'!Y$1169</f>
        <v>0</v>
      </c>
      <c r="M49" s="94">
        <f>'[1]7'!AA$1169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496675</v>
      </c>
      <c r="F51" s="74">
        <f t="shared" si="4"/>
        <v>555430</v>
      </c>
      <c r="G51" s="74">
        <f t="shared" si="4"/>
        <v>592409</v>
      </c>
      <c r="H51" s="75">
        <f t="shared" si="4"/>
        <v>664835</v>
      </c>
      <c r="I51" s="74">
        <f t="shared" si="4"/>
        <v>665536</v>
      </c>
      <c r="J51" s="76">
        <f t="shared" si="4"/>
        <v>665536</v>
      </c>
      <c r="K51" s="74">
        <f t="shared" si="4"/>
        <v>654014</v>
      </c>
      <c r="L51" s="74">
        <f t="shared" si="4"/>
        <v>689348</v>
      </c>
      <c r="M51" s="74">
        <f t="shared" si="4"/>
        <v>723765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900</v>
      </c>
      <c r="F52" s="88">
        <f t="shared" si="5"/>
        <v>17</v>
      </c>
      <c r="G52" s="88">
        <f t="shared" si="5"/>
        <v>600</v>
      </c>
      <c r="H52" s="89">
        <f t="shared" si="5"/>
        <v>1000</v>
      </c>
      <c r="I52" s="88">
        <f t="shared" si="5"/>
        <v>1000</v>
      </c>
      <c r="J52" s="90">
        <f t="shared" si="5"/>
        <v>1000</v>
      </c>
      <c r="K52" s="88">
        <f t="shared" si="5"/>
        <v>1000</v>
      </c>
      <c r="L52" s="88">
        <f t="shared" si="5"/>
        <v>1000</v>
      </c>
      <c r="M52" s="88">
        <f t="shared" si="5"/>
        <v>1000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17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'[1]7'!C$1173</f>
        <v>0</v>
      </c>
      <c r="F54" s="88">
        <f>'[1]7'!D$1173</f>
        <v>0</v>
      </c>
      <c r="G54" s="88">
        <f>'[1]7'!E$1173</f>
        <v>0</v>
      </c>
      <c r="H54" s="89">
        <f>'[1]7'!F$1173</f>
        <v>0</v>
      </c>
      <c r="I54" s="88">
        <f>'[1]7'!G$1173</f>
        <v>0</v>
      </c>
      <c r="J54" s="90">
        <f>'[1]7'!H$1173</f>
        <v>0</v>
      </c>
      <c r="K54" s="88">
        <f>'[1]7'!P$1173</f>
        <v>0</v>
      </c>
      <c r="L54" s="88">
        <f>'[1]7'!Y$1173</f>
        <v>0</v>
      </c>
      <c r="M54" s="88">
        <f>'[1]7'!AA$1173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'[1]7'!C$1174</f>
        <v>0</v>
      </c>
      <c r="F55" s="94">
        <f>'[1]7'!D$1174</f>
        <v>17</v>
      </c>
      <c r="G55" s="94">
        <f>'[1]7'!E$1174</f>
        <v>0</v>
      </c>
      <c r="H55" s="95">
        <f>'[1]7'!F$1174</f>
        <v>0</v>
      </c>
      <c r="I55" s="94">
        <f>'[1]7'!G$1174</f>
        <v>0</v>
      </c>
      <c r="J55" s="96">
        <f>'[1]7'!H$1174</f>
        <v>0</v>
      </c>
      <c r="K55" s="94">
        <f>'[1]7'!P$1174</f>
        <v>0</v>
      </c>
      <c r="L55" s="94">
        <f>'[1]7'!Y$1174</f>
        <v>0</v>
      </c>
      <c r="M55" s="94">
        <f>'[1]7'!AA$1174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900</v>
      </c>
      <c r="F56" s="94">
        <f t="shared" si="7"/>
        <v>0</v>
      </c>
      <c r="G56" s="94">
        <f t="shared" si="7"/>
        <v>600</v>
      </c>
      <c r="H56" s="95">
        <f t="shared" si="7"/>
        <v>1000</v>
      </c>
      <c r="I56" s="94">
        <f t="shared" si="7"/>
        <v>1000</v>
      </c>
      <c r="J56" s="96">
        <f t="shared" si="7"/>
        <v>1000</v>
      </c>
      <c r="K56" s="94">
        <f t="shared" si="7"/>
        <v>1000</v>
      </c>
      <c r="L56" s="94">
        <f t="shared" si="7"/>
        <v>1000</v>
      </c>
      <c r="M56" s="94">
        <f t="shared" si="7"/>
        <v>1000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'[1]7'!C$1176</f>
        <v>900</v>
      </c>
      <c r="F57" s="88">
        <f>'[1]7'!D$1176</f>
        <v>0</v>
      </c>
      <c r="G57" s="88">
        <f>'[1]7'!E$1176</f>
        <v>600</v>
      </c>
      <c r="H57" s="89">
        <f>'[1]7'!F$1176</f>
        <v>1000</v>
      </c>
      <c r="I57" s="88">
        <f>'[1]7'!G$1176</f>
        <v>1000</v>
      </c>
      <c r="J57" s="90">
        <f>'[1]7'!H$1176</f>
        <v>1000</v>
      </c>
      <c r="K57" s="88">
        <f>'[1]7'!P$1176</f>
        <v>1000</v>
      </c>
      <c r="L57" s="88">
        <f>'[1]7'!Y$1176</f>
        <v>1000</v>
      </c>
      <c r="M57" s="88">
        <f>'[1]7'!AA$1176</f>
        <v>1000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'[1]7'!C$1177</f>
        <v>0</v>
      </c>
      <c r="F58" s="94">
        <f>'[1]7'!D$1177</f>
        <v>0</v>
      </c>
      <c r="G58" s="94">
        <f>'[1]7'!E$1177</f>
        <v>0</v>
      </c>
      <c r="H58" s="95">
        <f>'[1]7'!F$1177</f>
        <v>0</v>
      </c>
      <c r="I58" s="94">
        <f>'[1]7'!G$1177</f>
        <v>0</v>
      </c>
      <c r="J58" s="96">
        <f>'[1]7'!H$1177</f>
        <v>0</v>
      </c>
      <c r="K58" s="94">
        <f>'[1]7'!P$1177</f>
        <v>0</v>
      </c>
      <c r="L58" s="94">
        <f>'[1]7'!Y$1177</f>
        <v>0</v>
      </c>
      <c r="M58" s="94">
        <f>'[1]7'!AA$1177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491317</v>
      </c>
      <c r="F59" s="81">
        <f t="shared" si="8"/>
        <v>549893</v>
      </c>
      <c r="G59" s="81">
        <f t="shared" si="8"/>
        <v>586522</v>
      </c>
      <c r="H59" s="82">
        <f t="shared" si="8"/>
        <v>657895</v>
      </c>
      <c r="I59" s="81">
        <f t="shared" si="8"/>
        <v>657895</v>
      </c>
      <c r="J59" s="83">
        <f t="shared" si="8"/>
        <v>657895</v>
      </c>
      <c r="K59" s="81">
        <f t="shared" si="8"/>
        <v>646819</v>
      </c>
      <c r="L59" s="81">
        <f t="shared" si="8"/>
        <v>681825</v>
      </c>
      <c r="M59" s="81">
        <f t="shared" si="8"/>
        <v>715916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'[1]7'!C$1179</f>
        <v>0</v>
      </c>
      <c r="F60" s="88">
        <f>'[1]7'!D$1179</f>
        <v>0</v>
      </c>
      <c r="G60" s="88">
        <f>'[1]7'!E$1179</f>
        <v>0</v>
      </c>
      <c r="H60" s="89">
        <f>'[1]7'!F$1179</f>
        <v>0</v>
      </c>
      <c r="I60" s="88">
        <f>'[1]7'!G$1179</f>
        <v>0</v>
      </c>
      <c r="J60" s="90">
        <f>'[1]7'!H$1179</f>
        <v>0</v>
      </c>
      <c r="K60" s="88">
        <f>'[1]7'!P$1179</f>
        <v>0</v>
      </c>
      <c r="L60" s="88">
        <f>'[1]7'!Y$1179</f>
        <v>0</v>
      </c>
      <c r="M60" s="88">
        <f>'[1]7'!AA$1179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'[1]7'!C$1180</f>
        <v>491317</v>
      </c>
      <c r="F61" s="94">
        <f>'[1]7'!D$1180</f>
        <v>549893</v>
      </c>
      <c r="G61" s="94">
        <f>'[1]7'!E$1180</f>
        <v>586522</v>
      </c>
      <c r="H61" s="95">
        <f>'[1]7'!F$1180</f>
        <v>657895</v>
      </c>
      <c r="I61" s="94">
        <f>'[1]7'!G$1180</f>
        <v>657895</v>
      </c>
      <c r="J61" s="96">
        <f>'[1]7'!H$1180</f>
        <v>657895</v>
      </c>
      <c r="K61" s="94">
        <f>'[1]7'!P$1180</f>
        <v>646819</v>
      </c>
      <c r="L61" s="94">
        <f>'[1]7'!Y$1180</f>
        <v>681825</v>
      </c>
      <c r="M61" s="94">
        <f>'[1]7'!AA$1180</f>
        <v>715916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'[1]7'!C$1181</f>
        <v>0</v>
      </c>
      <c r="F62" s="101">
        <f>'[1]7'!D$1181</f>
        <v>0</v>
      </c>
      <c r="G62" s="101">
        <f>'[1]7'!E$1181</f>
        <v>0</v>
      </c>
      <c r="H62" s="102">
        <f>'[1]7'!F$1181</f>
        <v>0</v>
      </c>
      <c r="I62" s="101">
        <f>'[1]7'!G$1181</f>
        <v>0</v>
      </c>
      <c r="J62" s="103">
        <f>'[1]7'!H$1181</f>
        <v>0</v>
      </c>
      <c r="K62" s="101">
        <f>'[1]7'!P$1181</f>
        <v>0</v>
      </c>
      <c r="L62" s="101">
        <f>'[1]7'!Y$1181</f>
        <v>0</v>
      </c>
      <c r="M62" s="101">
        <f>'[1]7'!AA$1181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'[1]7'!C$1182</f>
        <v>0</v>
      </c>
      <c r="F63" s="101">
        <f>'[1]7'!D$1182</f>
        <v>0</v>
      </c>
      <c r="G63" s="101">
        <f>'[1]7'!E$1182</f>
        <v>0</v>
      </c>
      <c r="H63" s="102">
        <f>'[1]7'!F$1182</f>
        <v>0</v>
      </c>
      <c r="I63" s="101">
        <f>'[1]7'!G$1182</f>
        <v>0</v>
      </c>
      <c r="J63" s="103">
        <f>'[1]7'!H$1182</f>
        <v>0</v>
      </c>
      <c r="K63" s="101">
        <f>'[1]7'!P$1182</f>
        <v>0</v>
      </c>
      <c r="L63" s="101">
        <f>'[1]7'!Y$1182</f>
        <v>0</v>
      </c>
      <c r="M63" s="101">
        <f>'[1]7'!AA$1182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'[1]7'!C$1185</f>
        <v>0</v>
      </c>
      <c r="F66" s="88">
        <f>'[1]7'!D$1185</f>
        <v>0</v>
      </c>
      <c r="G66" s="88">
        <f>'[1]7'!E$1185</f>
        <v>0</v>
      </c>
      <c r="H66" s="89">
        <f>'[1]7'!F$1185</f>
        <v>0</v>
      </c>
      <c r="I66" s="88">
        <f>'[1]7'!G$1185</f>
        <v>0</v>
      </c>
      <c r="J66" s="90">
        <f>'[1]7'!H$1185</f>
        <v>0</v>
      </c>
      <c r="K66" s="88">
        <f>'[1]7'!P$1185</f>
        <v>0</v>
      </c>
      <c r="L66" s="88">
        <f>'[1]7'!Y$1185</f>
        <v>0</v>
      </c>
      <c r="M66" s="90">
        <f>'[1]7'!AA$1185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'[1]7'!C$1186</f>
        <v>0</v>
      </c>
      <c r="F67" s="94">
        <f>'[1]7'!D$1186</f>
        <v>0</v>
      </c>
      <c r="G67" s="94">
        <f>'[1]7'!E$1186</f>
        <v>0</v>
      </c>
      <c r="H67" s="95">
        <f>'[1]7'!F$1186</f>
        <v>0</v>
      </c>
      <c r="I67" s="94">
        <f>'[1]7'!G$1186</f>
        <v>0</v>
      </c>
      <c r="J67" s="96">
        <f>'[1]7'!H$1186</f>
        <v>0</v>
      </c>
      <c r="K67" s="94">
        <f>'[1]7'!P$1186</f>
        <v>0</v>
      </c>
      <c r="L67" s="94">
        <f>'[1]7'!Y$1186</f>
        <v>0</v>
      </c>
      <c r="M67" s="96">
        <f>'[1]7'!AA$1186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'[1]7'!C$1188</f>
        <v>0</v>
      </c>
      <c r="F69" s="88">
        <f>'[1]7'!D$1188</f>
        <v>0</v>
      </c>
      <c r="G69" s="88">
        <f>'[1]7'!E$1188</f>
        <v>0</v>
      </c>
      <c r="H69" s="89">
        <f>'[1]7'!F$1188</f>
        <v>0</v>
      </c>
      <c r="I69" s="88">
        <f>'[1]7'!G$1188</f>
        <v>0</v>
      </c>
      <c r="J69" s="90">
        <f>'[1]7'!H$1188</f>
        <v>0</v>
      </c>
      <c r="K69" s="88">
        <f>'[1]7'!P$1188</f>
        <v>0</v>
      </c>
      <c r="L69" s="88">
        <f>'[1]7'!Y$1188</f>
        <v>0</v>
      </c>
      <c r="M69" s="90">
        <f>'[1]7'!AA$1188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'[1]7'!C$1189</f>
        <v>0</v>
      </c>
      <c r="F70" s="94">
        <f>'[1]7'!D$1189</f>
        <v>0</v>
      </c>
      <c r="G70" s="94">
        <f>'[1]7'!E$1189</f>
        <v>0</v>
      </c>
      <c r="H70" s="95">
        <f>'[1]7'!F$1189</f>
        <v>0</v>
      </c>
      <c r="I70" s="94">
        <f>'[1]7'!G$1189</f>
        <v>0</v>
      </c>
      <c r="J70" s="96">
        <f>'[1]7'!H$1189</f>
        <v>0</v>
      </c>
      <c r="K70" s="94">
        <f>'[1]7'!P$1189</f>
        <v>0</v>
      </c>
      <c r="L70" s="94">
        <f>'[1]7'!Y$1189</f>
        <v>0</v>
      </c>
      <c r="M70" s="96">
        <f>'[1]7'!AA$1189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'[1]7'!C$1190</f>
        <v>4390</v>
      </c>
      <c r="F72" s="101">
        <f>'[1]7'!D$1190</f>
        <v>5000</v>
      </c>
      <c r="G72" s="101">
        <f>'[1]7'!E$1190</f>
        <v>5227</v>
      </c>
      <c r="H72" s="102">
        <f>'[1]7'!F$1190</f>
        <v>5940</v>
      </c>
      <c r="I72" s="101">
        <f>'[1]7'!G$1190</f>
        <v>5940</v>
      </c>
      <c r="J72" s="103">
        <f>'[1]7'!H$1190</f>
        <v>5940</v>
      </c>
      <c r="K72" s="101">
        <f>'[1]7'!P$1190</f>
        <v>6195</v>
      </c>
      <c r="L72" s="101">
        <f>'[1]7'!Y$1190</f>
        <v>6523</v>
      </c>
      <c r="M72" s="101">
        <f>'[1]7'!AA$1190</f>
        <v>6849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68</v>
      </c>
      <c r="F73" s="101">
        <f t="shared" si="12"/>
        <v>520</v>
      </c>
      <c r="G73" s="101">
        <f t="shared" si="12"/>
        <v>60</v>
      </c>
      <c r="H73" s="102">
        <f t="shared" si="12"/>
        <v>0</v>
      </c>
      <c r="I73" s="101">
        <f t="shared" si="12"/>
        <v>701</v>
      </c>
      <c r="J73" s="103">
        <f t="shared" si="12"/>
        <v>701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'[1]7'!C$1192</f>
        <v>62</v>
      </c>
      <c r="F74" s="88">
        <f>'[1]7'!D$1192</f>
        <v>520</v>
      </c>
      <c r="G74" s="88">
        <f>'[1]7'!E$1192</f>
        <v>38</v>
      </c>
      <c r="H74" s="89">
        <f>'[1]7'!F$1192</f>
        <v>0</v>
      </c>
      <c r="I74" s="88">
        <f>'[1]7'!G$1192</f>
        <v>701</v>
      </c>
      <c r="J74" s="90">
        <f>'[1]7'!H$1192</f>
        <v>701</v>
      </c>
      <c r="K74" s="88">
        <f>'[1]7'!P$1192</f>
        <v>0</v>
      </c>
      <c r="L74" s="88">
        <f>'[1]7'!Y$1192</f>
        <v>0</v>
      </c>
      <c r="M74" s="88">
        <f>'[1]7'!AA$1192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'[1]7'!C$1193</f>
        <v>6</v>
      </c>
      <c r="F75" s="94">
        <f>'[1]7'!D$1193</f>
        <v>0</v>
      </c>
      <c r="G75" s="94">
        <f>'[1]7'!E$1193</f>
        <v>22</v>
      </c>
      <c r="H75" s="95">
        <f>'[1]7'!F$1193</f>
        <v>0</v>
      </c>
      <c r="I75" s="94">
        <f>'[1]7'!G$1193</f>
        <v>0</v>
      </c>
      <c r="J75" s="96">
        <f>'[1]7'!H$1193</f>
        <v>0</v>
      </c>
      <c r="K75" s="94">
        <f>'[1]7'!P$1193</f>
        <v>0</v>
      </c>
      <c r="L75" s="94">
        <f>'[1]7'!Y$1193</f>
        <v>0</v>
      </c>
      <c r="M75" s="94">
        <f>'[1]7'!AA$1193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935</v>
      </c>
      <c r="F77" s="74">
        <f t="shared" si="13"/>
        <v>12482</v>
      </c>
      <c r="G77" s="74">
        <f t="shared" si="13"/>
        <v>1563</v>
      </c>
      <c r="H77" s="75">
        <f t="shared" si="13"/>
        <v>2046</v>
      </c>
      <c r="I77" s="74">
        <f t="shared" si="13"/>
        <v>3037</v>
      </c>
      <c r="J77" s="76">
        <f t="shared" si="13"/>
        <v>3037</v>
      </c>
      <c r="K77" s="74">
        <f t="shared" si="13"/>
        <v>2578</v>
      </c>
      <c r="L77" s="74">
        <f t="shared" si="13"/>
        <v>2714</v>
      </c>
      <c r="M77" s="74">
        <f t="shared" si="13"/>
        <v>2852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'[1]7'!C$1196</f>
        <v>0</v>
      </c>
      <c r="F79" s="88">
        <f>'[1]7'!D$1196</f>
        <v>0</v>
      </c>
      <c r="G79" s="88">
        <f>'[1]7'!E$1196</f>
        <v>0</v>
      </c>
      <c r="H79" s="89">
        <f>'[1]7'!F$1196</f>
        <v>0</v>
      </c>
      <c r="I79" s="88">
        <f>'[1]7'!G$1196</f>
        <v>0</v>
      </c>
      <c r="J79" s="90">
        <f>'[1]7'!H$1196</f>
        <v>0</v>
      </c>
      <c r="K79" s="88">
        <f>'[1]7'!P$1196</f>
        <v>0</v>
      </c>
      <c r="L79" s="88">
        <f>'[1]7'!Y$1196</f>
        <v>0</v>
      </c>
      <c r="M79" s="88">
        <f>'[1]7'!AA$1196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'[1]7'!C$1197</f>
        <v>0</v>
      </c>
      <c r="F80" s="94">
        <f>'[1]7'!D$1197</f>
        <v>0</v>
      </c>
      <c r="G80" s="94">
        <f>'[1]7'!E$1197</f>
        <v>0</v>
      </c>
      <c r="H80" s="95">
        <f>'[1]7'!F$1197</f>
        <v>0</v>
      </c>
      <c r="I80" s="94">
        <f>'[1]7'!G$1197</f>
        <v>0</v>
      </c>
      <c r="J80" s="96">
        <f>'[1]7'!H$1197</f>
        <v>0</v>
      </c>
      <c r="K80" s="94">
        <f>'[1]7'!P$1197</f>
        <v>0</v>
      </c>
      <c r="L80" s="94">
        <f>'[1]7'!Y$1197</f>
        <v>0</v>
      </c>
      <c r="M80" s="94">
        <f>'[1]7'!AA$1197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935</v>
      </c>
      <c r="F81" s="101">
        <f t="shared" si="15"/>
        <v>12459</v>
      </c>
      <c r="G81" s="101">
        <f t="shared" si="15"/>
        <v>1563</v>
      </c>
      <c r="H81" s="102">
        <f t="shared" si="15"/>
        <v>2046</v>
      </c>
      <c r="I81" s="101">
        <f t="shared" si="15"/>
        <v>2895</v>
      </c>
      <c r="J81" s="103">
        <f t="shared" si="15"/>
        <v>2895</v>
      </c>
      <c r="K81" s="101">
        <f t="shared" si="15"/>
        <v>2578</v>
      </c>
      <c r="L81" s="101">
        <f t="shared" si="15"/>
        <v>2714</v>
      </c>
      <c r="M81" s="101">
        <f t="shared" si="15"/>
        <v>2852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'[1]7'!C$1199</f>
        <v>0</v>
      </c>
      <c r="F82" s="88">
        <f>'[1]7'!D$1199</f>
        <v>11121</v>
      </c>
      <c r="G82" s="88">
        <f>'[1]7'!E$1199</f>
        <v>0</v>
      </c>
      <c r="H82" s="89">
        <f>'[1]7'!F$1199</f>
        <v>0</v>
      </c>
      <c r="I82" s="88">
        <f>'[1]7'!G$1199</f>
        <v>0</v>
      </c>
      <c r="J82" s="90">
        <f>'[1]7'!H$1199</f>
        <v>0</v>
      </c>
      <c r="K82" s="88">
        <f>'[1]7'!P$1199</f>
        <v>0</v>
      </c>
      <c r="L82" s="88">
        <f>'[1]7'!Y$1199</f>
        <v>0</v>
      </c>
      <c r="M82" s="88">
        <f>'[1]7'!AA$1199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'[1]7'!C$1200</f>
        <v>935</v>
      </c>
      <c r="F83" s="94">
        <f>'[1]7'!D$1200</f>
        <v>1338</v>
      </c>
      <c r="G83" s="94">
        <f>'[1]7'!E$1200</f>
        <v>1563</v>
      </c>
      <c r="H83" s="95">
        <f>'[1]7'!F$1200</f>
        <v>2046</v>
      </c>
      <c r="I83" s="94">
        <f>'[1]7'!G$1200</f>
        <v>2895</v>
      </c>
      <c r="J83" s="96">
        <f>'[1]7'!H$1200</f>
        <v>2895</v>
      </c>
      <c r="K83" s="94">
        <f>'[1]7'!P$1200</f>
        <v>2578</v>
      </c>
      <c r="L83" s="94">
        <f>'[1]7'!Y$1200</f>
        <v>2714</v>
      </c>
      <c r="M83" s="94">
        <f>'[1]7'!AA$1200</f>
        <v>2852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'[1]7'!C$1201</f>
        <v>0</v>
      </c>
      <c r="F84" s="101">
        <f>'[1]7'!D$1201</f>
        <v>0</v>
      </c>
      <c r="G84" s="101">
        <f>'[1]7'!E$1201</f>
        <v>0</v>
      </c>
      <c r="H84" s="102">
        <f>'[1]7'!F$1201</f>
        <v>0</v>
      </c>
      <c r="I84" s="101">
        <f>'[1]7'!G$1201</f>
        <v>0</v>
      </c>
      <c r="J84" s="103">
        <f>'[1]7'!H$1201</f>
        <v>0</v>
      </c>
      <c r="K84" s="101">
        <f>'[1]7'!P$1201</f>
        <v>0</v>
      </c>
      <c r="L84" s="101">
        <f>'[1]7'!Y$1201</f>
        <v>0</v>
      </c>
      <c r="M84" s="101">
        <f>'[1]7'!AA$1201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'[1]7'!C$1202</f>
        <v>0</v>
      </c>
      <c r="F85" s="101">
        <f>'[1]7'!D$1202</f>
        <v>0</v>
      </c>
      <c r="G85" s="101">
        <f>'[1]7'!E$1202</f>
        <v>0</v>
      </c>
      <c r="H85" s="102">
        <f>'[1]7'!F$1202</f>
        <v>0</v>
      </c>
      <c r="I85" s="101">
        <f>'[1]7'!G$1202</f>
        <v>0</v>
      </c>
      <c r="J85" s="103">
        <f>'[1]7'!H$1202</f>
        <v>0</v>
      </c>
      <c r="K85" s="101">
        <f>'[1]7'!P$1202</f>
        <v>0</v>
      </c>
      <c r="L85" s="101">
        <f>'[1]7'!Y$1202</f>
        <v>0</v>
      </c>
      <c r="M85" s="101">
        <f>'[1]7'!AA$1202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'[1]7'!C$1203</f>
        <v>0</v>
      </c>
      <c r="F86" s="101">
        <f>'[1]7'!D$1203</f>
        <v>0</v>
      </c>
      <c r="G86" s="101">
        <f>'[1]7'!E$1203</f>
        <v>0</v>
      </c>
      <c r="H86" s="102">
        <f>'[1]7'!F$1203</f>
        <v>0</v>
      </c>
      <c r="I86" s="101">
        <f>'[1]7'!G$1203</f>
        <v>0</v>
      </c>
      <c r="J86" s="103">
        <f>'[1]7'!H$1203</f>
        <v>0</v>
      </c>
      <c r="K86" s="101">
        <f>'[1]7'!P$1203</f>
        <v>0</v>
      </c>
      <c r="L86" s="101">
        <f>'[1]7'!Y$1203</f>
        <v>0</v>
      </c>
      <c r="M86" s="101">
        <f>'[1]7'!AA$1203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'[1]7'!C$1204</f>
        <v>0</v>
      </c>
      <c r="F87" s="101">
        <f>'[1]7'!D$1204</f>
        <v>0</v>
      </c>
      <c r="G87" s="101">
        <f>'[1]7'!E$1204</f>
        <v>0</v>
      </c>
      <c r="H87" s="102">
        <f>'[1]7'!F$1204</f>
        <v>0</v>
      </c>
      <c r="I87" s="101">
        <f>'[1]7'!G$1204</f>
        <v>0</v>
      </c>
      <c r="J87" s="103">
        <f>'[1]7'!H$1204</f>
        <v>0</v>
      </c>
      <c r="K87" s="101">
        <f>'[1]7'!P$1204</f>
        <v>0</v>
      </c>
      <c r="L87" s="101">
        <f>'[1]7'!Y$1204</f>
        <v>0</v>
      </c>
      <c r="M87" s="101">
        <f>'[1]7'!AA$1204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'[1]7'!C$1205</f>
        <v>0</v>
      </c>
      <c r="F88" s="101">
        <f>'[1]7'!D$1205</f>
        <v>23</v>
      </c>
      <c r="G88" s="101">
        <f>'[1]7'!E$1205</f>
        <v>0</v>
      </c>
      <c r="H88" s="102">
        <f>'[1]7'!F$1205</f>
        <v>0</v>
      </c>
      <c r="I88" s="101">
        <f>'[1]7'!G$1205</f>
        <v>142</v>
      </c>
      <c r="J88" s="103">
        <f>'[1]7'!H$1205</f>
        <v>142</v>
      </c>
      <c r="K88" s="101">
        <f>'[1]7'!P$1205</f>
        <v>0</v>
      </c>
      <c r="L88" s="101">
        <f>'[1]7'!Y$1205</f>
        <v>0</v>
      </c>
      <c r="M88" s="101">
        <f>'[1]7'!AA$1205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'[1]7'!C$1206</f>
        <v>0</v>
      </c>
      <c r="F90" s="74">
        <f>'[1]7'!D$1206</f>
        <v>0</v>
      </c>
      <c r="G90" s="74">
        <f>'[1]7'!E$1206</f>
        <v>0</v>
      </c>
      <c r="H90" s="75">
        <f>'[1]7'!F$1206</f>
        <v>0</v>
      </c>
      <c r="I90" s="74">
        <f>'[1]7'!G$1206</f>
        <v>0</v>
      </c>
      <c r="J90" s="76">
        <f>'[1]7'!H$1206</f>
        <v>0</v>
      </c>
      <c r="K90" s="74">
        <f>'[1]7'!P$1206</f>
        <v>0</v>
      </c>
      <c r="L90" s="74">
        <f>'[1]7'!Y$1206</f>
        <v>0</v>
      </c>
      <c r="M90" s="74">
        <f>'[1]7'!AA$1206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718412</v>
      </c>
      <c r="F92" s="28">
        <f t="shared" ref="F92:M92" si="16">F4+F51+F77+F90</f>
        <v>814595</v>
      </c>
      <c r="G92" s="28">
        <f t="shared" si="16"/>
        <v>823604</v>
      </c>
      <c r="H92" s="29">
        <f t="shared" si="16"/>
        <v>937029</v>
      </c>
      <c r="I92" s="28">
        <f t="shared" si="16"/>
        <v>934535</v>
      </c>
      <c r="J92" s="30">
        <f t="shared" si="16"/>
        <v>934535</v>
      </c>
      <c r="K92" s="28">
        <f t="shared" si="16"/>
        <v>923847</v>
      </c>
      <c r="L92" s="28">
        <f t="shared" si="16"/>
        <v>973673</v>
      </c>
      <c r="M92" s="28">
        <f t="shared" si="16"/>
        <v>1022355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'[1]7'!$B$16)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'[1]7'!C$1276</f>
        <v>0</v>
      </c>
      <c r="F6" s="88">
        <f>'[1]7'!D$1276</f>
        <v>0</v>
      </c>
      <c r="G6" s="88">
        <f>'[1]7'!E$1276</f>
        <v>0</v>
      </c>
      <c r="H6" s="89">
        <f>'[1]7'!F$1276</f>
        <v>0</v>
      </c>
      <c r="I6" s="88">
        <f>'[1]7'!G$1276</f>
        <v>0</v>
      </c>
      <c r="J6" s="90">
        <f>'[1]7'!H$1276</f>
        <v>0</v>
      </c>
      <c r="K6" s="88">
        <f>'[1]7'!P$1276</f>
        <v>0</v>
      </c>
      <c r="L6" s="88">
        <f>'[1]7'!Y$1276</f>
        <v>0</v>
      </c>
      <c r="M6" s="88">
        <f>'[1]7'!AA$1276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'[1]7'!C$1277</f>
        <v>0</v>
      </c>
      <c r="F7" s="94">
        <f>'[1]7'!D$1277</f>
        <v>0</v>
      </c>
      <c r="G7" s="94">
        <f>'[1]7'!E$1277</f>
        <v>0</v>
      </c>
      <c r="H7" s="95">
        <f>'[1]7'!F$1277</f>
        <v>0</v>
      </c>
      <c r="I7" s="94">
        <f>'[1]7'!G$1277</f>
        <v>0</v>
      </c>
      <c r="J7" s="96">
        <f>'[1]7'!H$1277</f>
        <v>0</v>
      </c>
      <c r="K7" s="94">
        <f>'[1]7'!P$1277</f>
        <v>0</v>
      </c>
      <c r="L7" s="94">
        <f>'[1]7'!Y$1277</f>
        <v>0</v>
      </c>
      <c r="M7" s="94">
        <f>'[1]7'!AA$1277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'[1]7'!C$1279</f>
        <v>0</v>
      </c>
      <c r="F9" s="88">
        <f>'[1]7'!D$1279</f>
        <v>0</v>
      </c>
      <c r="G9" s="88">
        <f>'[1]7'!E$1279</f>
        <v>0</v>
      </c>
      <c r="H9" s="89">
        <f>'[1]7'!F$1279</f>
        <v>0</v>
      </c>
      <c r="I9" s="88">
        <f>'[1]7'!G$1279</f>
        <v>0</v>
      </c>
      <c r="J9" s="90">
        <f>'[1]7'!H$1279</f>
        <v>0</v>
      </c>
      <c r="K9" s="88">
        <f>'[1]7'!P$1279</f>
        <v>0</v>
      </c>
      <c r="L9" s="88">
        <f>'[1]7'!Y$1279</f>
        <v>0</v>
      </c>
      <c r="M9" s="88">
        <f>'[1]7'!AA$1279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'[1]7'!C$1280</f>
        <v>0</v>
      </c>
      <c r="F10" s="101">
        <f>'[1]7'!D$1280</f>
        <v>0</v>
      </c>
      <c r="G10" s="101">
        <f>'[1]7'!E$1280</f>
        <v>0</v>
      </c>
      <c r="H10" s="102">
        <f>'[1]7'!F$1280</f>
        <v>0</v>
      </c>
      <c r="I10" s="101">
        <f>'[1]7'!G$1280</f>
        <v>0</v>
      </c>
      <c r="J10" s="103">
        <f>'[1]7'!H$1280</f>
        <v>0</v>
      </c>
      <c r="K10" s="101">
        <f>'[1]7'!P$1280</f>
        <v>0</v>
      </c>
      <c r="L10" s="101">
        <f>'[1]7'!Y$1280</f>
        <v>0</v>
      </c>
      <c r="M10" s="101">
        <f>'[1]7'!AA$1280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'[1]7'!C$1281</f>
        <v>0</v>
      </c>
      <c r="F11" s="101">
        <f>'[1]7'!D$1281</f>
        <v>0</v>
      </c>
      <c r="G11" s="101">
        <f>'[1]7'!E$1281</f>
        <v>0</v>
      </c>
      <c r="H11" s="102">
        <f>'[1]7'!F$1281</f>
        <v>0</v>
      </c>
      <c r="I11" s="101">
        <f>'[1]7'!G$1281</f>
        <v>0</v>
      </c>
      <c r="J11" s="103">
        <f>'[1]7'!H$1281</f>
        <v>0</v>
      </c>
      <c r="K11" s="101">
        <f>'[1]7'!P$1281</f>
        <v>0</v>
      </c>
      <c r="L11" s="101">
        <f>'[1]7'!Y$1281</f>
        <v>0</v>
      </c>
      <c r="M11" s="101">
        <f>'[1]7'!AA$1281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'[1]7'!C$1282</f>
        <v>0</v>
      </c>
      <c r="F12" s="101">
        <f>'[1]7'!D$1282</f>
        <v>0</v>
      </c>
      <c r="G12" s="101">
        <f>'[1]7'!E$1282</f>
        <v>0</v>
      </c>
      <c r="H12" s="102">
        <f>'[1]7'!F$1282</f>
        <v>0</v>
      </c>
      <c r="I12" s="101">
        <f>'[1]7'!G$1282</f>
        <v>0</v>
      </c>
      <c r="J12" s="103">
        <f>'[1]7'!H$1282</f>
        <v>0</v>
      </c>
      <c r="K12" s="101">
        <f>'[1]7'!P$1282</f>
        <v>0</v>
      </c>
      <c r="L12" s="101">
        <f>'[1]7'!Y$1282</f>
        <v>0</v>
      </c>
      <c r="M12" s="101">
        <f>'[1]7'!AA$1282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'[1]7'!C$1283</f>
        <v>0</v>
      </c>
      <c r="F13" s="101">
        <f>'[1]7'!D$1283</f>
        <v>0</v>
      </c>
      <c r="G13" s="101">
        <f>'[1]7'!E$1283</f>
        <v>0</v>
      </c>
      <c r="H13" s="102">
        <f>'[1]7'!F$1283</f>
        <v>0</v>
      </c>
      <c r="I13" s="101">
        <f>'[1]7'!G$1283</f>
        <v>0</v>
      </c>
      <c r="J13" s="103">
        <f>'[1]7'!H$1283</f>
        <v>0</v>
      </c>
      <c r="K13" s="101">
        <f>'[1]7'!P$1283</f>
        <v>0</v>
      </c>
      <c r="L13" s="101">
        <f>'[1]7'!Y$1283</f>
        <v>0</v>
      </c>
      <c r="M13" s="101">
        <f>'[1]7'!AA$1283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'[1]7'!C$1284</f>
        <v>0</v>
      </c>
      <c r="F14" s="101">
        <f>'[1]7'!D$1284</f>
        <v>0</v>
      </c>
      <c r="G14" s="101">
        <f>'[1]7'!E$1284</f>
        <v>0</v>
      </c>
      <c r="H14" s="102">
        <f>'[1]7'!F$1284</f>
        <v>0</v>
      </c>
      <c r="I14" s="101">
        <f>'[1]7'!G$1284</f>
        <v>0</v>
      </c>
      <c r="J14" s="103">
        <f>'[1]7'!H$1284</f>
        <v>0</v>
      </c>
      <c r="K14" s="101">
        <f>'[1]7'!P$1284</f>
        <v>0</v>
      </c>
      <c r="L14" s="101">
        <f>'[1]7'!Y$1284</f>
        <v>0</v>
      </c>
      <c r="M14" s="101">
        <f>'[1]7'!AA$1284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'[1]7'!C$1285</f>
        <v>0</v>
      </c>
      <c r="F15" s="101">
        <f>'[1]7'!D$1285</f>
        <v>0</v>
      </c>
      <c r="G15" s="101">
        <f>'[1]7'!E$1285</f>
        <v>0</v>
      </c>
      <c r="H15" s="102">
        <f>'[1]7'!F$1285</f>
        <v>0</v>
      </c>
      <c r="I15" s="101">
        <f>'[1]7'!G$1285</f>
        <v>0</v>
      </c>
      <c r="J15" s="103">
        <f>'[1]7'!H$1285</f>
        <v>0</v>
      </c>
      <c r="K15" s="101">
        <f>'[1]7'!P$1285</f>
        <v>0</v>
      </c>
      <c r="L15" s="101">
        <f>'[1]7'!Y$1285</f>
        <v>0</v>
      </c>
      <c r="M15" s="101">
        <f>'[1]7'!AA$1285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'[1]7'!C$1286</f>
        <v>0</v>
      </c>
      <c r="F16" s="101">
        <f>'[1]7'!D$1286</f>
        <v>0</v>
      </c>
      <c r="G16" s="101">
        <f>'[1]7'!E$1286</f>
        <v>0</v>
      </c>
      <c r="H16" s="102">
        <f>'[1]7'!F$1286</f>
        <v>0</v>
      </c>
      <c r="I16" s="101">
        <f>'[1]7'!G$1286</f>
        <v>0</v>
      </c>
      <c r="J16" s="103">
        <f>'[1]7'!H$1286</f>
        <v>0</v>
      </c>
      <c r="K16" s="101">
        <f>'[1]7'!P$1286</f>
        <v>0</v>
      </c>
      <c r="L16" s="101">
        <f>'[1]7'!Y$1286</f>
        <v>0</v>
      </c>
      <c r="M16" s="101">
        <f>'[1]7'!AA$1286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'[1]7'!C$1287</f>
        <v>0</v>
      </c>
      <c r="F17" s="101">
        <f>'[1]7'!D$1287</f>
        <v>0</v>
      </c>
      <c r="G17" s="101">
        <f>'[1]7'!E$1287</f>
        <v>0</v>
      </c>
      <c r="H17" s="102">
        <f>'[1]7'!F$1287</f>
        <v>0</v>
      </c>
      <c r="I17" s="101">
        <f>'[1]7'!G$1287</f>
        <v>0</v>
      </c>
      <c r="J17" s="103">
        <f>'[1]7'!H$1287</f>
        <v>0</v>
      </c>
      <c r="K17" s="101">
        <f>'[1]7'!P$1287</f>
        <v>0</v>
      </c>
      <c r="L17" s="101">
        <f>'[1]7'!Y$1287</f>
        <v>0</v>
      </c>
      <c r="M17" s="101">
        <f>'[1]7'!AA$1287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'[1]7'!C$1288</f>
        <v>0</v>
      </c>
      <c r="F18" s="101">
        <f>'[1]7'!D$1288</f>
        <v>0</v>
      </c>
      <c r="G18" s="101">
        <f>'[1]7'!E$1288</f>
        <v>0</v>
      </c>
      <c r="H18" s="102">
        <f>'[1]7'!F$1288</f>
        <v>0</v>
      </c>
      <c r="I18" s="101">
        <f>'[1]7'!G$1288</f>
        <v>0</v>
      </c>
      <c r="J18" s="103">
        <f>'[1]7'!H$1288</f>
        <v>0</v>
      </c>
      <c r="K18" s="101">
        <f>'[1]7'!P$1288</f>
        <v>0</v>
      </c>
      <c r="L18" s="101">
        <f>'[1]7'!Y$1288</f>
        <v>0</v>
      </c>
      <c r="M18" s="101">
        <f>'[1]7'!AA$1288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'[1]7'!C$1289</f>
        <v>0</v>
      </c>
      <c r="F19" s="101">
        <f>'[1]7'!D$1289</f>
        <v>0</v>
      </c>
      <c r="G19" s="101">
        <f>'[1]7'!E$1289</f>
        <v>0</v>
      </c>
      <c r="H19" s="102">
        <f>'[1]7'!F$1289</f>
        <v>0</v>
      </c>
      <c r="I19" s="101">
        <f>'[1]7'!G$1289</f>
        <v>0</v>
      </c>
      <c r="J19" s="103">
        <f>'[1]7'!H$1289</f>
        <v>0</v>
      </c>
      <c r="K19" s="101">
        <f>'[1]7'!P$1289</f>
        <v>0</v>
      </c>
      <c r="L19" s="101">
        <f>'[1]7'!Y$1289</f>
        <v>0</v>
      </c>
      <c r="M19" s="101">
        <f>'[1]7'!AA$1289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'[1]7'!C$1290</f>
        <v>0</v>
      </c>
      <c r="F20" s="101">
        <f>'[1]7'!D$1290</f>
        <v>0</v>
      </c>
      <c r="G20" s="101">
        <f>'[1]7'!E$1290</f>
        <v>0</v>
      </c>
      <c r="H20" s="102">
        <f>'[1]7'!F$1290</f>
        <v>0</v>
      </c>
      <c r="I20" s="101">
        <f>'[1]7'!G$1290</f>
        <v>0</v>
      </c>
      <c r="J20" s="103">
        <f>'[1]7'!H$1290</f>
        <v>0</v>
      </c>
      <c r="K20" s="101">
        <f>'[1]7'!P$1290</f>
        <v>0</v>
      </c>
      <c r="L20" s="101">
        <f>'[1]7'!Y$1290</f>
        <v>0</v>
      </c>
      <c r="M20" s="101">
        <f>'[1]7'!AA$1290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'[1]7'!C$1291</f>
        <v>0</v>
      </c>
      <c r="F21" s="101">
        <f>'[1]7'!D$1291</f>
        <v>0</v>
      </c>
      <c r="G21" s="101">
        <f>'[1]7'!E$1291</f>
        <v>0</v>
      </c>
      <c r="H21" s="102">
        <f>'[1]7'!F$1291</f>
        <v>0</v>
      </c>
      <c r="I21" s="101">
        <f>'[1]7'!G$1291</f>
        <v>0</v>
      </c>
      <c r="J21" s="103">
        <f>'[1]7'!H$1291</f>
        <v>0</v>
      </c>
      <c r="K21" s="101">
        <f>'[1]7'!P$1291</f>
        <v>0</v>
      </c>
      <c r="L21" s="101">
        <f>'[1]7'!Y$1291</f>
        <v>0</v>
      </c>
      <c r="M21" s="101">
        <f>'[1]7'!AA$1291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'[1]7'!C$1292</f>
        <v>0</v>
      </c>
      <c r="F22" s="101">
        <f>'[1]7'!D$1292</f>
        <v>0</v>
      </c>
      <c r="G22" s="101">
        <f>'[1]7'!E$1292</f>
        <v>0</v>
      </c>
      <c r="H22" s="102">
        <f>'[1]7'!F$1292</f>
        <v>0</v>
      </c>
      <c r="I22" s="101">
        <f>'[1]7'!G$1292</f>
        <v>0</v>
      </c>
      <c r="J22" s="103">
        <f>'[1]7'!H$1292</f>
        <v>0</v>
      </c>
      <c r="K22" s="101">
        <f>'[1]7'!P$1292</f>
        <v>0</v>
      </c>
      <c r="L22" s="101">
        <f>'[1]7'!Y$1292</f>
        <v>0</v>
      </c>
      <c r="M22" s="101">
        <f>'[1]7'!AA$1292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'[1]7'!C$1293</f>
        <v>0</v>
      </c>
      <c r="F23" s="101">
        <f>'[1]7'!D$1293</f>
        <v>0</v>
      </c>
      <c r="G23" s="101">
        <f>'[1]7'!E$1293</f>
        <v>0</v>
      </c>
      <c r="H23" s="102">
        <f>'[1]7'!F$1293</f>
        <v>0</v>
      </c>
      <c r="I23" s="101">
        <f>'[1]7'!G$1293</f>
        <v>0</v>
      </c>
      <c r="J23" s="103">
        <f>'[1]7'!H$1293</f>
        <v>0</v>
      </c>
      <c r="K23" s="101">
        <f>'[1]7'!P$1293</f>
        <v>0</v>
      </c>
      <c r="L23" s="101">
        <f>'[1]7'!Y$1293</f>
        <v>0</v>
      </c>
      <c r="M23" s="101">
        <f>'[1]7'!AA$1293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'[1]7'!C$1294</f>
        <v>0</v>
      </c>
      <c r="F24" s="101">
        <f>'[1]7'!D$1294</f>
        <v>0</v>
      </c>
      <c r="G24" s="101">
        <f>'[1]7'!E$1294</f>
        <v>0</v>
      </c>
      <c r="H24" s="102">
        <f>'[1]7'!F$1294</f>
        <v>0</v>
      </c>
      <c r="I24" s="101">
        <f>'[1]7'!G$1294</f>
        <v>0</v>
      </c>
      <c r="J24" s="103">
        <f>'[1]7'!H$1294</f>
        <v>0</v>
      </c>
      <c r="K24" s="101">
        <f>'[1]7'!P$1294</f>
        <v>0</v>
      </c>
      <c r="L24" s="101">
        <f>'[1]7'!Y$1294</f>
        <v>0</v>
      </c>
      <c r="M24" s="101">
        <f>'[1]7'!AA$1294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'[1]7'!C$1295</f>
        <v>0</v>
      </c>
      <c r="F25" s="101">
        <f>'[1]7'!D$1295</f>
        <v>0</v>
      </c>
      <c r="G25" s="101">
        <f>'[1]7'!E$1295</f>
        <v>0</v>
      </c>
      <c r="H25" s="102">
        <f>'[1]7'!F$1295</f>
        <v>0</v>
      </c>
      <c r="I25" s="101">
        <f>'[1]7'!G$1295</f>
        <v>0</v>
      </c>
      <c r="J25" s="103">
        <f>'[1]7'!H$1295</f>
        <v>0</v>
      </c>
      <c r="K25" s="101">
        <f>'[1]7'!P$1295</f>
        <v>0</v>
      </c>
      <c r="L25" s="101">
        <f>'[1]7'!Y$1295</f>
        <v>0</v>
      </c>
      <c r="M25" s="101">
        <f>'[1]7'!AA$1295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'[1]7'!C$1296</f>
        <v>0</v>
      </c>
      <c r="F26" s="101">
        <f>'[1]7'!D$1296</f>
        <v>0</v>
      </c>
      <c r="G26" s="101">
        <f>'[1]7'!E$1296</f>
        <v>0</v>
      </c>
      <c r="H26" s="102">
        <f>'[1]7'!F$1296</f>
        <v>0</v>
      </c>
      <c r="I26" s="101">
        <f>'[1]7'!G$1296</f>
        <v>0</v>
      </c>
      <c r="J26" s="103">
        <f>'[1]7'!H$1296</f>
        <v>0</v>
      </c>
      <c r="K26" s="101">
        <f>'[1]7'!P$1296</f>
        <v>0</v>
      </c>
      <c r="L26" s="101">
        <f>'[1]7'!Y$1296</f>
        <v>0</v>
      </c>
      <c r="M26" s="101">
        <f>'[1]7'!AA$1296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'[1]7'!C$1297</f>
        <v>0</v>
      </c>
      <c r="F27" s="101">
        <f>'[1]7'!D$1297</f>
        <v>0</v>
      </c>
      <c r="G27" s="101">
        <f>'[1]7'!E$1297</f>
        <v>0</v>
      </c>
      <c r="H27" s="102">
        <f>'[1]7'!F$1297</f>
        <v>0</v>
      </c>
      <c r="I27" s="101">
        <f>'[1]7'!G$1297</f>
        <v>0</v>
      </c>
      <c r="J27" s="103">
        <f>'[1]7'!H$1297</f>
        <v>0</v>
      </c>
      <c r="K27" s="101">
        <f>'[1]7'!P$1297</f>
        <v>0</v>
      </c>
      <c r="L27" s="101">
        <f>'[1]7'!Y$1297</f>
        <v>0</v>
      </c>
      <c r="M27" s="101">
        <f>'[1]7'!AA$1297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'[1]7'!C$1298</f>
        <v>0</v>
      </c>
      <c r="F28" s="101">
        <f>'[1]7'!D$1298</f>
        <v>0</v>
      </c>
      <c r="G28" s="101">
        <f>'[1]7'!E$1298</f>
        <v>0</v>
      </c>
      <c r="H28" s="102">
        <f>'[1]7'!F$1298</f>
        <v>0</v>
      </c>
      <c r="I28" s="101">
        <f>'[1]7'!G$1298</f>
        <v>0</v>
      </c>
      <c r="J28" s="103">
        <f>'[1]7'!H$1298</f>
        <v>0</v>
      </c>
      <c r="K28" s="101">
        <f>'[1]7'!P$1298</f>
        <v>0</v>
      </c>
      <c r="L28" s="101">
        <f>'[1]7'!Y$1298</f>
        <v>0</v>
      </c>
      <c r="M28" s="101">
        <f>'[1]7'!AA$1298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'[1]7'!C$1299</f>
        <v>0</v>
      </c>
      <c r="F29" s="101">
        <f>'[1]7'!D$1299</f>
        <v>0</v>
      </c>
      <c r="G29" s="101">
        <f>'[1]7'!E$1299</f>
        <v>0</v>
      </c>
      <c r="H29" s="102">
        <f>'[1]7'!F$1299</f>
        <v>0</v>
      </c>
      <c r="I29" s="101">
        <f>'[1]7'!G$1299</f>
        <v>0</v>
      </c>
      <c r="J29" s="103">
        <f>'[1]7'!H$1299</f>
        <v>0</v>
      </c>
      <c r="K29" s="101">
        <f>'[1]7'!P$1299</f>
        <v>0</v>
      </c>
      <c r="L29" s="101">
        <f>'[1]7'!Y$1299</f>
        <v>0</v>
      </c>
      <c r="M29" s="101">
        <f>'[1]7'!AA$1299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'[1]7'!C$1300</f>
        <v>0</v>
      </c>
      <c r="F30" s="101">
        <f>'[1]7'!D$1300</f>
        <v>0</v>
      </c>
      <c r="G30" s="101">
        <f>'[1]7'!E$1300</f>
        <v>0</v>
      </c>
      <c r="H30" s="102">
        <f>'[1]7'!F$1300</f>
        <v>0</v>
      </c>
      <c r="I30" s="101">
        <f>'[1]7'!G$1300</f>
        <v>0</v>
      </c>
      <c r="J30" s="103">
        <f>'[1]7'!H$1300</f>
        <v>0</v>
      </c>
      <c r="K30" s="101">
        <f>'[1]7'!P$1300</f>
        <v>0</v>
      </c>
      <c r="L30" s="101">
        <f>'[1]7'!Y$1300</f>
        <v>0</v>
      </c>
      <c r="M30" s="101">
        <f>'[1]7'!AA$1300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'[1]7'!C$1301</f>
        <v>0</v>
      </c>
      <c r="F31" s="101">
        <f>'[1]7'!D$1301</f>
        <v>0</v>
      </c>
      <c r="G31" s="101">
        <f>'[1]7'!E$1301</f>
        <v>0</v>
      </c>
      <c r="H31" s="102">
        <f>'[1]7'!F$1301</f>
        <v>0</v>
      </c>
      <c r="I31" s="101">
        <f>'[1]7'!G$1301</f>
        <v>0</v>
      </c>
      <c r="J31" s="103">
        <f>'[1]7'!H$1301</f>
        <v>0</v>
      </c>
      <c r="K31" s="101">
        <f>'[1]7'!P$1301</f>
        <v>0</v>
      </c>
      <c r="L31" s="101">
        <f>'[1]7'!Y$1301</f>
        <v>0</v>
      </c>
      <c r="M31" s="101">
        <f>'[1]7'!AA$1301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'[1]7'!C$1302</f>
        <v>0</v>
      </c>
      <c r="F32" s="101">
        <f>'[1]7'!D$1302</f>
        <v>0</v>
      </c>
      <c r="G32" s="101">
        <f>'[1]7'!E$1302</f>
        <v>0</v>
      </c>
      <c r="H32" s="102">
        <f>'[1]7'!F$1302</f>
        <v>0</v>
      </c>
      <c r="I32" s="101">
        <f>'[1]7'!G$1302</f>
        <v>0</v>
      </c>
      <c r="J32" s="103">
        <f>'[1]7'!H$1302</f>
        <v>0</v>
      </c>
      <c r="K32" s="101">
        <f>'[1]7'!P$1302</f>
        <v>0</v>
      </c>
      <c r="L32" s="101">
        <f>'[1]7'!Y$1302</f>
        <v>0</v>
      </c>
      <c r="M32" s="101">
        <f>'[1]7'!AA$1302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'[1]7'!C$1303</f>
        <v>0</v>
      </c>
      <c r="F33" s="101">
        <f>'[1]7'!D$1303</f>
        <v>0</v>
      </c>
      <c r="G33" s="101">
        <f>'[1]7'!E$1303</f>
        <v>0</v>
      </c>
      <c r="H33" s="102">
        <f>'[1]7'!F$1303</f>
        <v>0</v>
      </c>
      <c r="I33" s="101">
        <f>'[1]7'!G$1303</f>
        <v>0</v>
      </c>
      <c r="J33" s="103">
        <f>'[1]7'!H$1303</f>
        <v>0</v>
      </c>
      <c r="K33" s="101">
        <f>'[1]7'!P$1303</f>
        <v>0</v>
      </c>
      <c r="L33" s="101">
        <f>'[1]7'!Y$1303</f>
        <v>0</v>
      </c>
      <c r="M33" s="101">
        <f>'[1]7'!AA$1303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'[1]7'!C$1304</f>
        <v>0</v>
      </c>
      <c r="F34" s="101">
        <f>'[1]7'!D$1304</f>
        <v>0</v>
      </c>
      <c r="G34" s="101">
        <f>'[1]7'!E$1304</f>
        <v>0</v>
      </c>
      <c r="H34" s="102">
        <f>'[1]7'!F$1304</f>
        <v>0</v>
      </c>
      <c r="I34" s="101">
        <f>'[1]7'!G$1304</f>
        <v>0</v>
      </c>
      <c r="J34" s="103">
        <f>'[1]7'!H$1304</f>
        <v>0</v>
      </c>
      <c r="K34" s="101">
        <f>'[1]7'!P$1304</f>
        <v>0</v>
      </c>
      <c r="L34" s="101">
        <f>'[1]7'!Y$1304</f>
        <v>0</v>
      </c>
      <c r="M34" s="101">
        <f>'[1]7'!AA$1304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'[1]7'!C$1305</f>
        <v>0</v>
      </c>
      <c r="F35" s="101">
        <f>'[1]7'!D$1305</f>
        <v>0</v>
      </c>
      <c r="G35" s="101">
        <f>'[1]7'!E$1305</f>
        <v>0</v>
      </c>
      <c r="H35" s="102">
        <f>'[1]7'!F$1305</f>
        <v>0</v>
      </c>
      <c r="I35" s="101">
        <f>'[1]7'!G$1305</f>
        <v>0</v>
      </c>
      <c r="J35" s="103">
        <f>'[1]7'!H$1305</f>
        <v>0</v>
      </c>
      <c r="K35" s="101">
        <f>'[1]7'!P$1305</f>
        <v>0</v>
      </c>
      <c r="L35" s="101">
        <f>'[1]7'!Y$1305</f>
        <v>0</v>
      </c>
      <c r="M35" s="101">
        <f>'[1]7'!AA$1305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'[1]7'!C$1306</f>
        <v>0</v>
      </c>
      <c r="F36" s="101">
        <f>'[1]7'!D$1306</f>
        <v>0</v>
      </c>
      <c r="G36" s="101">
        <f>'[1]7'!E$1306</f>
        <v>0</v>
      </c>
      <c r="H36" s="102">
        <f>'[1]7'!F$1306</f>
        <v>0</v>
      </c>
      <c r="I36" s="101">
        <f>'[1]7'!G$1306</f>
        <v>0</v>
      </c>
      <c r="J36" s="103">
        <f>'[1]7'!H$1306</f>
        <v>0</v>
      </c>
      <c r="K36" s="101">
        <f>'[1]7'!P$1306</f>
        <v>0</v>
      </c>
      <c r="L36" s="101">
        <f>'[1]7'!Y$1306</f>
        <v>0</v>
      </c>
      <c r="M36" s="101">
        <f>'[1]7'!AA$1306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'[1]7'!C$1307</f>
        <v>0</v>
      </c>
      <c r="F37" s="101">
        <f>'[1]7'!D$1307</f>
        <v>0</v>
      </c>
      <c r="G37" s="101">
        <f>'[1]7'!E$1307</f>
        <v>0</v>
      </c>
      <c r="H37" s="102">
        <f>'[1]7'!F$1307</f>
        <v>0</v>
      </c>
      <c r="I37" s="101">
        <f>'[1]7'!G$1307</f>
        <v>0</v>
      </c>
      <c r="J37" s="103">
        <f>'[1]7'!H$1307</f>
        <v>0</v>
      </c>
      <c r="K37" s="101">
        <f>'[1]7'!P$1307</f>
        <v>0</v>
      </c>
      <c r="L37" s="101">
        <f>'[1]7'!Y$1307</f>
        <v>0</v>
      </c>
      <c r="M37" s="101">
        <f>'[1]7'!AA$1307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'[1]7'!C$1308</f>
        <v>0</v>
      </c>
      <c r="F38" s="101">
        <f>'[1]7'!D$1308</f>
        <v>0</v>
      </c>
      <c r="G38" s="101">
        <f>'[1]7'!E$1308</f>
        <v>0</v>
      </c>
      <c r="H38" s="102">
        <f>'[1]7'!F$1308</f>
        <v>0</v>
      </c>
      <c r="I38" s="101">
        <f>'[1]7'!G$1308</f>
        <v>0</v>
      </c>
      <c r="J38" s="103">
        <f>'[1]7'!H$1308</f>
        <v>0</v>
      </c>
      <c r="K38" s="101">
        <f>'[1]7'!P$1308</f>
        <v>0</v>
      </c>
      <c r="L38" s="101">
        <f>'[1]7'!Y$1308</f>
        <v>0</v>
      </c>
      <c r="M38" s="101">
        <f>'[1]7'!AA$1308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'[1]7'!C$1309</f>
        <v>0</v>
      </c>
      <c r="F39" s="101">
        <f>'[1]7'!D$1309</f>
        <v>0</v>
      </c>
      <c r="G39" s="101">
        <f>'[1]7'!E$1309</f>
        <v>0</v>
      </c>
      <c r="H39" s="102">
        <f>'[1]7'!F$1309</f>
        <v>0</v>
      </c>
      <c r="I39" s="101">
        <f>'[1]7'!G$1309</f>
        <v>0</v>
      </c>
      <c r="J39" s="103">
        <f>'[1]7'!H$1309</f>
        <v>0</v>
      </c>
      <c r="K39" s="101">
        <f>'[1]7'!P$1309</f>
        <v>0</v>
      </c>
      <c r="L39" s="101">
        <f>'[1]7'!Y$1309</f>
        <v>0</v>
      </c>
      <c r="M39" s="101">
        <f>'[1]7'!AA$1309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'[1]7'!C$1310</f>
        <v>0</v>
      </c>
      <c r="F40" s="101">
        <f>'[1]7'!D$1310</f>
        <v>0</v>
      </c>
      <c r="G40" s="101">
        <f>'[1]7'!E$1310</f>
        <v>0</v>
      </c>
      <c r="H40" s="102">
        <f>'[1]7'!F$1310</f>
        <v>0</v>
      </c>
      <c r="I40" s="101">
        <f>'[1]7'!G$1310</f>
        <v>0</v>
      </c>
      <c r="J40" s="103">
        <f>'[1]7'!H$1310</f>
        <v>0</v>
      </c>
      <c r="K40" s="101">
        <f>'[1]7'!P$1310</f>
        <v>0</v>
      </c>
      <c r="L40" s="101">
        <f>'[1]7'!Y$1310</f>
        <v>0</v>
      </c>
      <c r="M40" s="101">
        <f>'[1]7'!AA$1310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'[1]7'!C$1311</f>
        <v>0</v>
      </c>
      <c r="F41" s="101">
        <f>'[1]7'!D$1311</f>
        <v>0</v>
      </c>
      <c r="G41" s="101">
        <f>'[1]7'!E$1311</f>
        <v>0</v>
      </c>
      <c r="H41" s="102">
        <f>'[1]7'!F$1311</f>
        <v>0</v>
      </c>
      <c r="I41" s="101">
        <f>'[1]7'!G$1311</f>
        <v>0</v>
      </c>
      <c r="J41" s="103">
        <f>'[1]7'!H$1311</f>
        <v>0</v>
      </c>
      <c r="K41" s="101">
        <f>'[1]7'!P$1311</f>
        <v>0</v>
      </c>
      <c r="L41" s="101">
        <f>'[1]7'!Y$1311</f>
        <v>0</v>
      </c>
      <c r="M41" s="101">
        <f>'[1]7'!AA$1311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'[1]7'!C$1312</f>
        <v>0</v>
      </c>
      <c r="F42" s="101">
        <f>'[1]7'!D$1312</f>
        <v>0</v>
      </c>
      <c r="G42" s="101">
        <f>'[1]7'!E$1312</f>
        <v>0</v>
      </c>
      <c r="H42" s="102">
        <f>'[1]7'!F$1312</f>
        <v>0</v>
      </c>
      <c r="I42" s="101">
        <f>'[1]7'!G$1312</f>
        <v>0</v>
      </c>
      <c r="J42" s="103">
        <f>'[1]7'!H$1312</f>
        <v>0</v>
      </c>
      <c r="K42" s="101">
        <f>'[1]7'!P$1312</f>
        <v>0</v>
      </c>
      <c r="L42" s="101">
        <f>'[1]7'!Y$1312</f>
        <v>0</v>
      </c>
      <c r="M42" s="101">
        <f>'[1]7'!AA$1312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'[1]7'!C$1313</f>
        <v>0</v>
      </c>
      <c r="F43" s="101">
        <f>'[1]7'!D$1313</f>
        <v>0</v>
      </c>
      <c r="G43" s="101">
        <f>'[1]7'!E$1313</f>
        <v>0</v>
      </c>
      <c r="H43" s="102">
        <f>'[1]7'!F$1313</f>
        <v>0</v>
      </c>
      <c r="I43" s="101">
        <f>'[1]7'!G$1313</f>
        <v>0</v>
      </c>
      <c r="J43" s="103">
        <f>'[1]7'!H$1313</f>
        <v>0</v>
      </c>
      <c r="K43" s="101">
        <f>'[1]7'!P$1313</f>
        <v>0</v>
      </c>
      <c r="L43" s="101">
        <f>'[1]7'!Y$1313</f>
        <v>0</v>
      </c>
      <c r="M43" s="101">
        <f>'[1]7'!AA$1313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'[1]7'!C$1314</f>
        <v>0</v>
      </c>
      <c r="F44" s="101">
        <f>'[1]7'!D$1314</f>
        <v>0</v>
      </c>
      <c r="G44" s="101">
        <f>'[1]7'!E$1314</f>
        <v>0</v>
      </c>
      <c r="H44" s="102">
        <f>'[1]7'!F$1314</f>
        <v>0</v>
      </c>
      <c r="I44" s="101">
        <f>'[1]7'!G$1314</f>
        <v>0</v>
      </c>
      <c r="J44" s="103">
        <f>'[1]7'!H$1314</f>
        <v>0</v>
      </c>
      <c r="K44" s="101">
        <f>'[1]7'!P$1314</f>
        <v>0</v>
      </c>
      <c r="L44" s="101">
        <f>'[1]7'!Y$1314</f>
        <v>0</v>
      </c>
      <c r="M44" s="101">
        <f>'[1]7'!AA$1314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'[1]7'!C$1315</f>
        <v>0</v>
      </c>
      <c r="F45" s="101">
        <f>'[1]7'!D$1315</f>
        <v>0</v>
      </c>
      <c r="G45" s="101">
        <f>'[1]7'!E$1315</f>
        <v>0</v>
      </c>
      <c r="H45" s="102">
        <f>'[1]7'!F$1315</f>
        <v>0</v>
      </c>
      <c r="I45" s="101">
        <f>'[1]7'!G$1315</f>
        <v>0</v>
      </c>
      <c r="J45" s="103">
        <f>'[1]7'!H$1315</f>
        <v>0</v>
      </c>
      <c r="K45" s="101">
        <f>'[1]7'!P$1315</f>
        <v>0</v>
      </c>
      <c r="L45" s="101">
        <f>'[1]7'!Y$1315</f>
        <v>0</v>
      </c>
      <c r="M45" s="101">
        <f>'[1]7'!AA$1315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'[1]7'!C$1316</f>
        <v>0</v>
      </c>
      <c r="F46" s="94">
        <f>'[1]7'!D$1316</f>
        <v>0</v>
      </c>
      <c r="G46" s="94">
        <f>'[1]7'!E$1316</f>
        <v>0</v>
      </c>
      <c r="H46" s="95">
        <f>'[1]7'!F$1316</f>
        <v>0</v>
      </c>
      <c r="I46" s="94">
        <f>'[1]7'!G$1316</f>
        <v>0</v>
      </c>
      <c r="J46" s="96">
        <f>'[1]7'!H$1316</f>
        <v>0</v>
      </c>
      <c r="K46" s="94">
        <f>'[1]7'!P$1316</f>
        <v>0</v>
      </c>
      <c r="L46" s="94">
        <f>'[1]7'!Y$1316</f>
        <v>0</v>
      </c>
      <c r="M46" s="94">
        <f>'[1]7'!AA$1316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'[1]7'!C$1318</f>
        <v>0</v>
      </c>
      <c r="F48" s="88">
        <f>'[1]7'!D$1318</f>
        <v>0</v>
      </c>
      <c r="G48" s="88">
        <f>'[1]7'!E$1318</f>
        <v>0</v>
      </c>
      <c r="H48" s="89">
        <f>'[1]7'!F$1318</f>
        <v>0</v>
      </c>
      <c r="I48" s="88">
        <f>'[1]7'!G$1318</f>
        <v>0</v>
      </c>
      <c r="J48" s="90">
        <f>'[1]7'!H$1318</f>
        <v>0</v>
      </c>
      <c r="K48" s="88">
        <f>'[1]7'!P$1318</f>
        <v>0</v>
      </c>
      <c r="L48" s="88">
        <f>'[1]7'!Y$1318</f>
        <v>0</v>
      </c>
      <c r="M48" s="88">
        <f>'[1]7'!AA$1318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'[1]7'!C$1319</f>
        <v>0</v>
      </c>
      <c r="F49" s="94">
        <f>'[1]7'!D$1319</f>
        <v>0</v>
      </c>
      <c r="G49" s="94">
        <f>'[1]7'!E$1319</f>
        <v>0</v>
      </c>
      <c r="H49" s="95">
        <f>'[1]7'!F$1319</f>
        <v>0</v>
      </c>
      <c r="I49" s="94">
        <f>'[1]7'!G$1319</f>
        <v>0</v>
      </c>
      <c r="J49" s="96">
        <f>'[1]7'!H$1319</f>
        <v>0</v>
      </c>
      <c r="K49" s="94">
        <f>'[1]7'!P$1319</f>
        <v>0</v>
      </c>
      <c r="L49" s="94">
        <f>'[1]7'!Y$1319</f>
        <v>0</v>
      </c>
      <c r="M49" s="94">
        <f>'[1]7'!AA$1319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'[1]7'!C$1323</f>
        <v>0</v>
      </c>
      <c r="F54" s="88">
        <f>'[1]7'!D$1323</f>
        <v>0</v>
      </c>
      <c r="G54" s="88">
        <f>'[1]7'!E$1323</f>
        <v>0</v>
      </c>
      <c r="H54" s="89">
        <f>'[1]7'!F$1323</f>
        <v>0</v>
      </c>
      <c r="I54" s="88">
        <f>'[1]7'!G$1323</f>
        <v>0</v>
      </c>
      <c r="J54" s="90">
        <f>'[1]7'!H$1323</f>
        <v>0</v>
      </c>
      <c r="K54" s="88">
        <f>'[1]7'!P$1323</f>
        <v>0</v>
      </c>
      <c r="L54" s="88">
        <f>'[1]7'!Y$1323</f>
        <v>0</v>
      </c>
      <c r="M54" s="88">
        <f>'[1]7'!AA$1323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'[1]7'!C$1324</f>
        <v>0</v>
      </c>
      <c r="F55" s="94">
        <f>'[1]7'!D$1324</f>
        <v>0</v>
      </c>
      <c r="G55" s="94">
        <f>'[1]7'!E$1324</f>
        <v>0</v>
      </c>
      <c r="H55" s="95">
        <f>'[1]7'!F$1324</f>
        <v>0</v>
      </c>
      <c r="I55" s="94">
        <f>'[1]7'!G$1324</f>
        <v>0</v>
      </c>
      <c r="J55" s="96">
        <f>'[1]7'!H$1324</f>
        <v>0</v>
      </c>
      <c r="K55" s="94">
        <f>'[1]7'!P$1324</f>
        <v>0</v>
      </c>
      <c r="L55" s="94">
        <f>'[1]7'!Y$1324</f>
        <v>0</v>
      </c>
      <c r="M55" s="94">
        <f>'[1]7'!AA$1324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'[1]7'!C$1326</f>
        <v>0</v>
      </c>
      <c r="F57" s="88">
        <f>'[1]7'!D$1326</f>
        <v>0</v>
      </c>
      <c r="G57" s="88">
        <f>'[1]7'!E$1326</f>
        <v>0</v>
      </c>
      <c r="H57" s="89">
        <f>'[1]7'!F$1326</f>
        <v>0</v>
      </c>
      <c r="I57" s="88">
        <f>'[1]7'!G$1326</f>
        <v>0</v>
      </c>
      <c r="J57" s="90">
        <f>'[1]7'!H$1326</f>
        <v>0</v>
      </c>
      <c r="K57" s="88">
        <f>'[1]7'!P$1326</f>
        <v>0</v>
      </c>
      <c r="L57" s="88">
        <f>'[1]7'!Y$1326</f>
        <v>0</v>
      </c>
      <c r="M57" s="88">
        <f>'[1]7'!AA$1326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'[1]7'!C$1327</f>
        <v>0</v>
      </c>
      <c r="F58" s="94">
        <f>'[1]7'!D$1327</f>
        <v>0</v>
      </c>
      <c r="G58" s="94">
        <f>'[1]7'!E$1327</f>
        <v>0</v>
      </c>
      <c r="H58" s="95">
        <f>'[1]7'!F$1327</f>
        <v>0</v>
      </c>
      <c r="I58" s="94">
        <f>'[1]7'!G$1327</f>
        <v>0</v>
      </c>
      <c r="J58" s="96">
        <f>'[1]7'!H$1327</f>
        <v>0</v>
      </c>
      <c r="K58" s="94">
        <f>'[1]7'!P$1327</f>
        <v>0</v>
      </c>
      <c r="L58" s="94">
        <f>'[1]7'!Y$1327</f>
        <v>0</v>
      </c>
      <c r="M58" s="94">
        <f>'[1]7'!AA$1327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'[1]7'!C$1329</f>
        <v>0</v>
      </c>
      <c r="F60" s="88">
        <f>'[1]7'!D$1329</f>
        <v>0</v>
      </c>
      <c r="G60" s="88">
        <f>'[1]7'!E$1329</f>
        <v>0</v>
      </c>
      <c r="H60" s="89">
        <f>'[1]7'!F$1329</f>
        <v>0</v>
      </c>
      <c r="I60" s="88">
        <f>'[1]7'!G$1329</f>
        <v>0</v>
      </c>
      <c r="J60" s="90">
        <f>'[1]7'!H$1329</f>
        <v>0</v>
      </c>
      <c r="K60" s="88">
        <f>'[1]7'!P$1329</f>
        <v>0</v>
      </c>
      <c r="L60" s="88">
        <f>'[1]7'!Y$1329</f>
        <v>0</v>
      </c>
      <c r="M60" s="88">
        <f>'[1]7'!AA$1329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'[1]7'!C$1330</f>
        <v>0</v>
      </c>
      <c r="F61" s="94">
        <f>'[1]7'!D$1330</f>
        <v>0</v>
      </c>
      <c r="G61" s="94">
        <f>'[1]7'!E$1330</f>
        <v>0</v>
      </c>
      <c r="H61" s="95">
        <f>'[1]7'!F$1330</f>
        <v>0</v>
      </c>
      <c r="I61" s="94">
        <f>'[1]7'!G$1330</f>
        <v>0</v>
      </c>
      <c r="J61" s="96">
        <f>'[1]7'!H$1330</f>
        <v>0</v>
      </c>
      <c r="K61" s="94">
        <f>'[1]7'!P$1330</f>
        <v>0</v>
      </c>
      <c r="L61" s="94">
        <f>'[1]7'!Y$1330</f>
        <v>0</v>
      </c>
      <c r="M61" s="94">
        <f>'[1]7'!AA$1330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'[1]7'!C$1331</f>
        <v>0</v>
      </c>
      <c r="F62" s="101">
        <f>'[1]7'!D$1331</f>
        <v>0</v>
      </c>
      <c r="G62" s="101">
        <f>'[1]7'!E$1331</f>
        <v>0</v>
      </c>
      <c r="H62" s="102">
        <f>'[1]7'!F$1331</f>
        <v>0</v>
      </c>
      <c r="I62" s="101">
        <f>'[1]7'!G$1331</f>
        <v>0</v>
      </c>
      <c r="J62" s="103">
        <f>'[1]7'!H$1331</f>
        <v>0</v>
      </c>
      <c r="K62" s="101">
        <f>'[1]7'!P$1331</f>
        <v>0</v>
      </c>
      <c r="L62" s="101">
        <f>'[1]7'!Y$1331</f>
        <v>0</v>
      </c>
      <c r="M62" s="101">
        <f>'[1]7'!AA$1331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'[1]7'!C$1332</f>
        <v>0</v>
      </c>
      <c r="F63" s="101">
        <f>'[1]7'!D$1332</f>
        <v>0</v>
      </c>
      <c r="G63" s="101">
        <f>'[1]7'!E$1332</f>
        <v>0</v>
      </c>
      <c r="H63" s="102">
        <f>'[1]7'!F$1332</f>
        <v>0</v>
      </c>
      <c r="I63" s="101">
        <f>'[1]7'!G$1332</f>
        <v>0</v>
      </c>
      <c r="J63" s="103">
        <f>'[1]7'!H$1332</f>
        <v>0</v>
      </c>
      <c r="K63" s="101">
        <f>'[1]7'!P$1332</f>
        <v>0</v>
      </c>
      <c r="L63" s="101">
        <f>'[1]7'!Y$1332</f>
        <v>0</v>
      </c>
      <c r="M63" s="101">
        <f>'[1]7'!AA$1332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'[1]7'!C$1335</f>
        <v>0</v>
      </c>
      <c r="F66" s="88">
        <f>'[1]7'!D$1335</f>
        <v>0</v>
      </c>
      <c r="G66" s="88">
        <f>'[1]7'!E$1335</f>
        <v>0</v>
      </c>
      <c r="H66" s="89">
        <f>'[1]7'!F$1335</f>
        <v>0</v>
      </c>
      <c r="I66" s="88">
        <f>'[1]7'!G$1335</f>
        <v>0</v>
      </c>
      <c r="J66" s="90">
        <f>'[1]7'!H$1335</f>
        <v>0</v>
      </c>
      <c r="K66" s="88">
        <f>'[1]7'!P$1335</f>
        <v>0</v>
      </c>
      <c r="L66" s="88">
        <f>'[1]7'!Y$1335</f>
        <v>0</v>
      </c>
      <c r="M66" s="90">
        <f>'[1]7'!AA$1335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'[1]7'!C$1336</f>
        <v>0</v>
      </c>
      <c r="F67" s="94">
        <f>'[1]7'!D$1336</f>
        <v>0</v>
      </c>
      <c r="G67" s="94">
        <f>'[1]7'!E$1336</f>
        <v>0</v>
      </c>
      <c r="H67" s="95">
        <f>'[1]7'!F$1336</f>
        <v>0</v>
      </c>
      <c r="I67" s="94">
        <f>'[1]7'!G$1336</f>
        <v>0</v>
      </c>
      <c r="J67" s="96">
        <f>'[1]7'!H$1336</f>
        <v>0</v>
      </c>
      <c r="K67" s="94">
        <f>'[1]7'!P$1336</f>
        <v>0</v>
      </c>
      <c r="L67" s="94">
        <f>'[1]7'!Y$1336</f>
        <v>0</v>
      </c>
      <c r="M67" s="96">
        <f>'[1]7'!AA$1336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'[1]7'!C$1338</f>
        <v>0</v>
      </c>
      <c r="F69" s="88">
        <f>'[1]7'!D$1338</f>
        <v>0</v>
      </c>
      <c r="G69" s="88">
        <f>'[1]7'!E$1338</f>
        <v>0</v>
      </c>
      <c r="H69" s="89">
        <f>'[1]7'!F$1338</f>
        <v>0</v>
      </c>
      <c r="I69" s="88">
        <f>'[1]7'!G$1338</f>
        <v>0</v>
      </c>
      <c r="J69" s="90">
        <f>'[1]7'!H$1338</f>
        <v>0</v>
      </c>
      <c r="K69" s="88">
        <f>'[1]7'!P$1338</f>
        <v>0</v>
      </c>
      <c r="L69" s="88">
        <f>'[1]7'!Y$1338</f>
        <v>0</v>
      </c>
      <c r="M69" s="90">
        <f>'[1]7'!AA$1338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'[1]7'!C$1339</f>
        <v>0</v>
      </c>
      <c r="F70" s="94">
        <f>'[1]7'!D$1339</f>
        <v>0</v>
      </c>
      <c r="G70" s="94">
        <f>'[1]7'!E$1339</f>
        <v>0</v>
      </c>
      <c r="H70" s="95">
        <f>'[1]7'!F$1339</f>
        <v>0</v>
      </c>
      <c r="I70" s="94">
        <f>'[1]7'!G$1339</f>
        <v>0</v>
      </c>
      <c r="J70" s="96">
        <f>'[1]7'!H$1339</f>
        <v>0</v>
      </c>
      <c r="K70" s="94">
        <f>'[1]7'!P$1339</f>
        <v>0</v>
      </c>
      <c r="L70" s="94">
        <f>'[1]7'!Y$1339</f>
        <v>0</v>
      </c>
      <c r="M70" s="96">
        <f>'[1]7'!AA$1339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'[1]7'!C$1340</f>
        <v>0</v>
      </c>
      <c r="F72" s="101">
        <f>'[1]7'!D$1340</f>
        <v>0</v>
      </c>
      <c r="G72" s="101">
        <f>'[1]7'!E$1340</f>
        <v>0</v>
      </c>
      <c r="H72" s="102">
        <f>'[1]7'!F$1340</f>
        <v>0</v>
      </c>
      <c r="I72" s="101">
        <f>'[1]7'!G$1340</f>
        <v>0</v>
      </c>
      <c r="J72" s="103">
        <f>'[1]7'!H$1340</f>
        <v>0</v>
      </c>
      <c r="K72" s="101">
        <f>'[1]7'!P$1340</f>
        <v>0</v>
      </c>
      <c r="L72" s="101">
        <f>'[1]7'!Y$1340</f>
        <v>0</v>
      </c>
      <c r="M72" s="101">
        <f>'[1]7'!AA$1340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'[1]7'!C$1342</f>
        <v>0</v>
      </c>
      <c r="F74" s="88">
        <f>'[1]7'!D$1342</f>
        <v>0</v>
      </c>
      <c r="G74" s="88">
        <f>'[1]7'!E$1342</f>
        <v>0</v>
      </c>
      <c r="H74" s="89">
        <f>'[1]7'!F$1342</f>
        <v>0</v>
      </c>
      <c r="I74" s="88">
        <f>'[1]7'!G$1342</f>
        <v>0</v>
      </c>
      <c r="J74" s="90">
        <f>'[1]7'!H$1342</f>
        <v>0</v>
      </c>
      <c r="K74" s="88">
        <f>'[1]7'!P$1342</f>
        <v>0</v>
      </c>
      <c r="L74" s="88">
        <f>'[1]7'!Y$1342</f>
        <v>0</v>
      </c>
      <c r="M74" s="88">
        <f>'[1]7'!AA$1342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'[1]7'!C$1343</f>
        <v>0</v>
      </c>
      <c r="F75" s="94">
        <f>'[1]7'!D$1343</f>
        <v>0</v>
      </c>
      <c r="G75" s="94">
        <f>'[1]7'!E$1343</f>
        <v>0</v>
      </c>
      <c r="H75" s="95">
        <f>'[1]7'!F$1343</f>
        <v>0</v>
      </c>
      <c r="I75" s="94">
        <f>'[1]7'!G$1343</f>
        <v>0</v>
      </c>
      <c r="J75" s="96">
        <f>'[1]7'!H$1343</f>
        <v>0</v>
      </c>
      <c r="K75" s="94">
        <f>'[1]7'!P$1343</f>
        <v>0</v>
      </c>
      <c r="L75" s="94">
        <f>'[1]7'!Y$1343</f>
        <v>0</v>
      </c>
      <c r="M75" s="94">
        <f>'[1]7'!AA$1343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'[1]7'!C$1346</f>
        <v>0</v>
      </c>
      <c r="F79" s="88">
        <f>'[1]7'!D$1346</f>
        <v>0</v>
      </c>
      <c r="G79" s="88">
        <f>'[1]7'!E$1346</f>
        <v>0</v>
      </c>
      <c r="H79" s="89">
        <f>'[1]7'!F$1346</f>
        <v>0</v>
      </c>
      <c r="I79" s="88">
        <f>'[1]7'!G$1346</f>
        <v>0</v>
      </c>
      <c r="J79" s="90">
        <f>'[1]7'!H$1346</f>
        <v>0</v>
      </c>
      <c r="K79" s="88">
        <f>'[1]7'!P$1346</f>
        <v>0</v>
      </c>
      <c r="L79" s="88">
        <f>'[1]7'!Y$1346</f>
        <v>0</v>
      </c>
      <c r="M79" s="88">
        <f>'[1]7'!AA$1346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'[1]7'!C$1347</f>
        <v>0</v>
      </c>
      <c r="F80" s="94">
        <f>'[1]7'!D$1347</f>
        <v>0</v>
      </c>
      <c r="G80" s="94">
        <f>'[1]7'!E$1347</f>
        <v>0</v>
      </c>
      <c r="H80" s="95">
        <f>'[1]7'!F$1347</f>
        <v>0</v>
      </c>
      <c r="I80" s="94">
        <f>'[1]7'!G$1347</f>
        <v>0</v>
      </c>
      <c r="J80" s="96">
        <f>'[1]7'!H$1347</f>
        <v>0</v>
      </c>
      <c r="K80" s="94">
        <f>'[1]7'!P$1347</f>
        <v>0</v>
      </c>
      <c r="L80" s="94">
        <f>'[1]7'!Y$1347</f>
        <v>0</v>
      </c>
      <c r="M80" s="94">
        <f>'[1]7'!AA$1347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'[1]7'!C$1349</f>
        <v>0</v>
      </c>
      <c r="F82" s="88">
        <f>'[1]7'!D$1349</f>
        <v>0</v>
      </c>
      <c r="G82" s="88">
        <f>'[1]7'!E$1349</f>
        <v>0</v>
      </c>
      <c r="H82" s="89">
        <f>'[1]7'!F$1349</f>
        <v>0</v>
      </c>
      <c r="I82" s="88">
        <f>'[1]7'!G$1349</f>
        <v>0</v>
      </c>
      <c r="J82" s="90">
        <f>'[1]7'!H$1349</f>
        <v>0</v>
      </c>
      <c r="K82" s="88">
        <f>'[1]7'!P$1349</f>
        <v>0</v>
      </c>
      <c r="L82" s="88">
        <f>'[1]7'!Y$1349</f>
        <v>0</v>
      </c>
      <c r="M82" s="88">
        <f>'[1]7'!AA$1349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'[1]7'!C$1350</f>
        <v>0</v>
      </c>
      <c r="F83" s="94">
        <f>'[1]7'!D$1350</f>
        <v>0</v>
      </c>
      <c r="G83" s="94">
        <f>'[1]7'!E$1350</f>
        <v>0</v>
      </c>
      <c r="H83" s="95">
        <f>'[1]7'!F$1350</f>
        <v>0</v>
      </c>
      <c r="I83" s="94">
        <f>'[1]7'!G$1350</f>
        <v>0</v>
      </c>
      <c r="J83" s="96">
        <f>'[1]7'!H$1350</f>
        <v>0</v>
      </c>
      <c r="K83" s="94">
        <f>'[1]7'!P$1350</f>
        <v>0</v>
      </c>
      <c r="L83" s="94">
        <f>'[1]7'!Y$1350</f>
        <v>0</v>
      </c>
      <c r="M83" s="94">
        <f>'[1]7'!AA$1350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'[1]7'!C$1351</f>
        <v>0</v>
      </c>
      <c r="F84" s="101">
        <f>'[1]7'!D$1351</f>
        <v>0</v>
      </c>
      <c r="G84" s="101">
        <f>'[1]7'!E$1351</f>
        <v>0</v>
      </c>
      <c r="H84" s="102">
        <f>'[1]7'!F$1351</f>
        <v>0</v>
      </c>
      <c r="I84" s="101">
        <f>'[1]7'!G$1351</f>
        <v>0</v>
      </c>
      <c r="J84" s="103">
        <f>'[1]7'!H$1351</f>
        <v>0</v>
      </c>
      <c r="K84" s="101">
        <f>'[1]7'!P$1351</f>
        <v>0</v>
      </c>
      <c r="L84" s="101">
        <f>'[1]7'!Y$1351</f>
        <v>0</v>
      </c>
      <c r="M84" s="101">
        <f>'[1]7'!AA$1351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'[1]7'!C$1352</f>
        <v>0</v>
      </c>
      <c r="F85" s="101">
        <f>'[1]7'!D$1352</f>
        <v>0</v>
      </c>
      <c r="G85" s="101">
        <f>'[1]7'!E$1352</f>
        <v>0</v>
      </c>
      <c r="H85" s="102">
        <f>'[1]7'!F$1352</f>
        <v>0</v>
      </c>
      <c r="I85" s="101">
        <f>'[1]7'!G$1352</f>
        <v>0</v>
      </c>
      <c r="J85" s="103">
        <f>'[1]7'!H$1352</f>
        <v>0</v>
      </c>
      <c r="K85" s="101">
        <f>'[1]7'!P$1352</f>
        <v>0</v>
      </c>
      <c r="L85" s="101">
        <f>'[1]7'!Y$1352</f>
        <v>0</v>
      </c>
      <c r="M85" s="101">
        <f>'[1]7'!AA$1352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'[1]7'!C$1353</f>
        <v>0</v>
      </c>
      <c r="F86" s="101">
        <f>'[1]7'!D$1353</f>
        <v>0</v>
      </c>
      <c r="G86" s="101">
        <f>'[1]7'!E$1353</f>
        <v>0</v>
      </c>
      <c r="H86" s="102">
        <f>'[1]7'!F$1353</f>
        <v>0</v>
      </c>
      <c r="I86" s="101">
        <f>'[1]7'!G$1353</f>
        <v>0</v>
      </c>
      <c r="J86" s="103">
        <f>'[1]7'!H$1353</f>
        <v>0</v>
      </c>
      <c r="K86" s="101">
        <f>'[1]7'!P$1353</f>
        <v>0</v>
      </c>
      <c r="L86" s="101">
        <f>'[1]7'!Y$1353</f>
        <v>0</v>
      </c>
      <c r="M86" s="101">
        <f>'[1]7'!AA$1353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'[1]7'!C$1354</f>
        <v>0</v>
      </c>
      <c r="F87" s="101">
        <f>'[1]7'!D$1354</f>
        <v>0</v>
      </c>
      <c r="G87" s="101">
        <f>'[1]7'!E$1354</f>
        <v>0</v>
      </c>
      <c r="H87" s="102">
        <f>'[1]7'!F$1354</f>
        <v>0</v>
      </c>
      <c r="I87" s="101">
        <f>'[1]7'!G$1354</f>
        <v>0</v>
      </c>
      <c r="J87" s="103">
        <f>'[1]7'!H$1354</f>
        <v>0</v>
      </c>
      <c r="K87" s="101">
        <f>'[1]7'!P$1354</f>
        <v>0</v>
      </c>
      <c r="L87" s="101">
        <f>'[1]7'!Y$1354</f>
        <v>0</v>
      </c>
      <c r="M87" s="101">
        <f>'[1]7'!AA$1354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'[1]7'!C$1355</f>
        <v>0</v>
      </c>
      <c r="F88" s="101">
        <f>'[1]7'!D$1355</f>
        <v>0</v>
      </c>
      <c r="G88" s="101">
        <f>'[1]7'!E$1355</f>
        <v>0</v>
      </c>
      <c r="H88" s="102">
        <f>'[1]7'!F$1355</f>
        <v>0</v>
      </c>
      <c r="I88" s="101">
        <f>'[1]7'!G$1355</f>
        <v>0</v>
      </c>
      <c r="J88" s="103">
        <f>'[1]7'!H$1355</f>
        <v>0</v>
      </c>
      <c r="K88" s="101">
        <f>'[1]7'!P$1355</f>
        <v>0</v>
      </c>
      <c r="L88" s="101">
        <f>'[1]7'!Y$1355</f>
        <v>0</v>
      </c>
      <c r="M88" s="101">
        <f>'[1]7'!AA$1355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'[1]7'!C$1356</f>
        <v>0</v>
      </c>
      <c r="F90" s="74">
        <f>'[1]7'!D$1356</f>
        <v>0</v>
      </c>
      <c r="G90" s="74">
        <f>'[1]7'!E$1356</f>
        <v>0</v>
      </c>
      <c r="H90" s="75">
        <f>'[1]7'!F$1356</f>
        <v>0</v>
      </c>
      <c r="I90" s="74">
        <f>'[1]7'!G$1356</f>
        <v>0</v>
      </c>
      <c r="J90" s="76">
        <f>'[1]7'!H$1356</f>
        <v>0</v>
      </c>
      <c r="K90" s="74">
        <f>'[1]7'!P$1356</f>
        <v>0</v>
      </c>
      <c r="L90" s="74">
        <f>'[1]7'!Y$1356</f>
        <v>0</v>
      </c>
      <c r="M90" s="74">
        <f>'[1]7'!AA$1356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PROPER('[1]7'!$B$17)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'[1]7'!C$1426</f>
        <v>0</v>
      </c>
      <c r="F6" s="88">
        <f>'[1]7'!D$1426</f>
        <v>0</v>
      </c>
      <c r="G6" s="88">
        <f>'[1]7'!E$1426</f>
        <v>0</v>
      </c>
      <c r="H6" s="89">
        <f>'[1]7'!F$1426</f>
        <v>0</v>
      </c>
      <c r="I6" s="88">
        <f>'[1]7'!G$1426</f>
        <v>0</v>
      </c>
      <c r="J6" s="90">
        <f>'[1]7'!H$1426</f>
        <v>0</v>
      </c>
      <c r="K6" s="88">
        <f>'[1]7'!P$1426</f>
        <v>0</v>
      </c>
      <c r="L6" s="88">
        <f>'[1]7'!Y$1426</f>
        <v>0</v>
      </c>
      <c r="M6" s="88">
        <f>'[1]7'!AA$1426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'[1]7'!C$1427</f>
        <v>0</v>
      </c>
      <c r="F7" s="94">
        <f>'[1]7'!D$1427</f>
        <v>0</v>
      </c>
      <c r="G7" s="94">
        <f>'[1]7'!E$1427</f>
        <v>0</v>
      </c>
      <c r="H7" s="95">
        <f>'[1]7'!F$1427</f>
        <v>0</v>
      </c>
      <c r="I7" s="94">
        <f>'[1]7'!G$1427</f>
        <v>0</v>
      </c>
      <c r="J7" s="96">
        <f>'[1]7'!H$1427</f>
        <v>0</v>
      </c>
      <c r="K7" s="94">
        <f>'[1]7'!P$1427</f>
        <v>0</v>
      </c>
      <c r="L7" s="94">
        <f>'[1]7'!Y$1427</f>
        <v>0</v>
      </c>
      <c r="M7" s="94">
        <f>'[1]7'!AA$1427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'[1]7'!C$1429</f>
        <v>0</v>
      </c>
      <c r="F9" s="88">
        <f>'[1]7'!D$1429</f>
        <v>0</v>
      </c>
      <c r="G9" s="88">
        <f>'[1]7'!E$1429</f>
        <v>0</v>
      </c>
      <c r="H9" s="89">
        <f>'[1]7'!F$1429</f>
        <v>0</v>
      </c>
      <c r="I9" s="88">
        <f>'[1]7'!G$1429</f>
        <v>0</v>
      </c>
      <c r="J9" s="90">
        <f>'[1]7'!H$1429</f>
        <v>0</v>
      </c>
      <c r="K9" s="88">
        <f>'[1]7'!P$1429</f>
        <v>0</v>
      </c>
      <c r="L9" s="88">
        <f>'[1]7'!Y$1429</f>
        <v>0</v>
      </c>
      <c r="M9" s="88">
        <f>'[1]7'!AA$1429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'[1]7'!C$1430</f>
        <v>0</v>
      </c>
      <c r="F10" s="101">
        <f>'[1]7'!D$1430</f>
        <v>0</v>
      </c>
      <c r="G10" s="101">
        <f>'[1]7'!E$1430</f>
        <v>0</v>
      </c>
      <c r="H10" s="102">
        <f>'[1]7'!F$1430</f>
        <v>0</v>
      </c>
      <c r="I10" s="101">
        <f>'[1]7'!G$1430</f>
        <v>0</v>
      </c>
      <c r="J10" s="103">
        <f>'[1]7'!H$1430</f>
        <v>0</v>
      </c>
      <c r="K10" s="101">
        <f>'[1]7'!P$1430</f>
        <v>0</v>
      </c>
      <c r="L10" s="101">
        <f>'[1]7'!Y$1430</f>
        <v>0</v>
      </c>
      <c r="M10" s="101">
        <f>'[1]7'!AA$1430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'[1]7'!C$1431</f>
        <v>0</v>
      </c>
      <c r="F11" s="101">
        <f>'[1]7'!D$1431</f>
        <v>0</v>
      </c>
      <c r="G11" s="101">
        <f>'[1]7'!E$1431</f>
        <v>0</v>
      </c>
      <c r="H11" s="102">
        <f>'[1]7'!F$1431</f>
        <v>0</v>
      </c>
      <c r="I11" s="101">
        <f>'[1]7'!G$1431</f>
        <v>0</v>
      </c>
      <c r="J11" s="103">
        <f>'[1]7'!H$1431</f>
        <v>0</v>
      </c>
      <c r="K11" s="101">
        <f>'[1]7'!P$1431</f>
        <v>0</v>
      </c>
      <c r="L11" s="101">
        <f>'[1]7'!Y$1431</f>
        <v>0</v>
      </c>
      <c r="M11" s="101">
        <f>'[1]7'!AA$1431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'[1]7'!C$1432</f>
        <v>0</v>
      </c>
      <c r="F12" s="101">
        <f>'[1]7'!D$1432</f>
        <v>0</v>
      </c>
      <c r="G12" s="101">
        <f>'[1]7'!E$1432</f>
        <v>0</v>
      </c>
      <c r="H12" s="102">
        <f>'[1]7'!F$1432</f>
        <v>0</v>
      </c>
      <c r="I12" s="101">
        <f>'[1]7'!G$1432</f>
        <v>0</v>
      </c>
      <c r="J12" s="103">
        <f>'[1]7'!H$1432</f>
        <v>0</v>
      </c>
      <c r="K12" s="101">
        <f>'[1]7'!P$1432</f>
        <v>0</v>
      </c>
      <c r="L12" s="101">
        <f>'[1]7'!Y$1432</f>
        <v>0</v>
      </c>
      <c r="M12" s="101">
        <f>'[1]7'!AA$1432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'[1]7'!C$1433</f>
        <v>0</v>
      </c>
      <c r="F13" s="101">
        <f>'[1]7'!D$1433</f>
        <v>0</v>
      </c>
      <c r="G13" s="101">
        <f>'[1]7'!E$1433</f>
        <v>0</v>
      </c>
      <c r="H13" s="102">
        <f>'[1]7'!F$1433</f>
        <v>0</v>
      </c>
      <c r="I13" s="101">
        <f>'[1]7'!G$1433</f>
        <v>0</v>
      </c>
      <c r="J13" s="103">
        <f>'[1]7'!H$1433</f>
        <v>0</v>
      </c>
      <c r="K13" s="101">
        <f>'[1]7'!P$1433</f>
        <v>0</v>
      </c>
      <c r="L13" s="101">
        <f>'[1]7'!Y$1433</f>
        <v>0</v>
      </c>
      <c r="M13" s="101">
        <f>'[1]7'!AA$1433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'[1]7'!C$1434</f>
        <v>0</v>
      </c>
      <c r="F14" s="101">
        <f>'[1]7'!D$1434</f>
        <v>0</v>
      </c>
      <c r="G14" s="101">
        <f>'[1]7'!E$1434</f>
        <v>0</v>
      </c>
      <c r="H14" s="102">
        <f>'[1]7'!F$1434</f>
        <v>0</v>
      </c>
      <c r="I14" s="101">
        <f>'[1]7'!G$1434</f>
        <v>0</v>
      </c>
      <c r="J14" s="103">
        <f>'[1]7'!H$1434</f>
        <v>0</v>
      </c>
      <c r="K14" s="101">
        <f>'[1]7'!P$1434</f>
        <v>0</v>
      </c>
      <c r="L14" s="101">
        <f>'[1]7'!Y$1434</f>
        <v>0</v>
      </c>
      <c r="M14" s="101">
        <f>'[1]7'!AA$1434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'[1]7'!C$1435</f>
        <v>0</v>
      </c>
      <c r="F15" s="101">
        <f>'[1]7'!D$1435</f>
        <v>0</v>
      </c>
      <c r="G15" s="101">
        <f>'[1]7'!E$1435</f>
        <v>0</v>
      </c>
      <c r="H15" s="102">
        <f>'[1]7'!F$1435</f>
        <v>0</v>
      </c>
      <c r="I15" s="101">
        <f>'[1]7'!G$1435</f>
        <v>0</v>
      </c>
      <c r="J15" s="103">
        <f>'[1]7'!H$1435</f>
        <v>0</v>
      </c>
      <c r="K15" s="101">
        <f>'[1]7'!P$1435</f>
        <v>0</v>
      </c>
      <c r="L15" s="101">
        <f>'[1]7'!Y$1435</f>
        <v>0</v>
      </c>
      <c r="M15" s="101">
        <f>'[1]7'!AA$1435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'[1]7'!C$1436</f>
        <v>0</v>
      </c>
      <c r="F16" s="101">
        <f>'[1]7'!D$1436</f>
        <v>0</v>
      </c>
      <c r="G16" s="101">
        <f>'[1]7'!E$1436</f>
        <v>0</v>
      </c>
      <c r="H16" s="102">
        <f>'[1]7'!F$1436</f>
        <v>0</v>
      </c>
      <c r="I16" s="101">
        <f>'[1]7'!G$1436</f>
        <v>0</v>
      </c>
      <c r="J16" s="103">
        <f>'[1]7'!H$1436</f>
        <v>0</v>
      </c>
      <c r="K16" s="101">
        <f>'[1]7'!P$1436</f>
        <v>0</v>
      </c>
      <c r="L16" s="101">
        <f>'[1]7'!Y$1436</f>
        <v>0</v>
      </c>
      <c r="M16" s="101">
        <f>'[1]7'!AA$1436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'[1]7'!C$1437</f>
        <v>0</v>
      </c>
      <c r="F17" s="101">
        <f>'[1]7'!D$1437</f>
        <v>0</v>
      </c>
      <c r="G17" s="101">
        <f>'[1]7'!E$1437</f>
        <v>0</v>
      </c>
      <c r="H17" s="102">
        <f>'[1]7'!F$1437</f>
        <v>0</v>
      </c>
      <c r="I17" s="101">
        <f>'[1]7'!G$1437</f>
        <v>0</v>
      </c>
      <c r="J17" s="103">
        <f>'[1]7'!H$1437</f>
        <v>0</v>
      </c>
      <c r="K17" s="101">
        <f>'[1]7'!P$1437</f>
        <v>0</v>
      </c>
      <c r="L17" s="101">
        <f>'[1]7'!Y$1437</f>
        <v>0</v>
      </c>
      <c r="M17" s="101">
        <f>'[1]7'!AA$1437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'[1]7'!C$1438</f>
        <v>0</v>
      </c>
      <c r="F18" s="101">
        <f>'[1]7'!D$1438</f>
        <v>0</v>
      </c>
      <c r="G18" s="101">
        <f>'[1]7'!E$1438</f>
        <v>0</v>
      </c>
      <c r="H18" s="102">
        <f>'[1]7'!F$1438</f>
        <v>0</v>
      </c>
      <c r="I18" s="101">
        <f>'[1]7'!G$1438</f>
        <v>0</v>
      </c>
      <c r="J18" s="103">
        <f>'[1]7'!H$1438</f>
        <v>0</v>
      </c>
      <c r="K18" s="101">
        <f>'[1]7'!P$1438</f>
        <v>0</v>
      </c>
      <c r="L18" s="101">
        <f>'[1]7'!Y$1438</f>
        <v>0</v>
      </c>
      <c r="M18" s="101">
        <f>'[1]7'!AA$1438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'[1]7'!C$1439</f>
        <v>0</v>
      </c>
      <c r="F19" s="101">
        <f>'[1]7'!D$1439</f>
        <v>0</v>
      </c>
      <c r="G19" s="101">
        <f>'[1]7'!E$1439</f>
        <v>0</v>
      </c>
      <c r="H19" s="102">
        <f>'[1]7'!F$1439</f>
        <v>0</v>
      </c>
      <c r="I19" s="101">
        <f>'[1]7'!G$1439</f>
        <v>0</v>
      </c>
      <c r="J19" s="103">
        <f>'[1]7'!H$1439</f>
        <v>0</v>
      </c>
      <c r="K19" s="101">
        <f>'[1]7'!P$1439</f>
        <v>0</v>
      </c>
      <c r="L19" s="101">
        <f>'[1]7'!Y$1439</f>
        <v>0</v>
      </c>
      <c r="M19" s="101">
        <f>'[1]7'!AA$1439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'[1]7'!C$1440</f>
        <v>0</v>
      </c>
      <c r="F20" s="101">
        <f>'[1]7'!D$1440</f>
        <v>0</v>
      </c>
      <c r="G20" s="101">
        <f>'[1]7'!E$1440</f>
        <v>0</v>
      </c>
      <c r="H20" s="102">
        <f>'[1]7'!F$1440</f>
        <v>0</v>
      </c>
      <c r="I20" s="101">
        <f>'[1]7'!G$1440</f>
        <v>0</v>
      </c>
      <c r="J20" s="103">
        <f>'[1]7'!H$1440</f>
        <v>0</v>
      </c>
      <c r="K20" s="101">
        <f>'[1]7'!P$1440</f>
        <v>0</v>
      </c>
      <c r="L20" s="101">
        <f>'[1]7'!Y$1440</f>
        <v>0</v>
      </c>
      <c r="M20" s="101">
        <f>'[1]7'!AA$1440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'[1]7'!C$1441</f>
        <v>0</v>
      </c>
      <c r="F21" s="101">
        <f>'[1]7'!D$1441</f>
        <v>0</v>
      </c>
      <c r="G21" s="101">
        <f>'[1]7'!E$1441</f>
        <v>0</v>
      </c>
      <c r="H21" s="102">
        <f>'[1]7'!F$1441</f>
        <v>0</v>
      </c>
      <c r="I21" s="101">
        <f>'[1]7'!G$1441</f>
        <v>0</v>
      </c>
      <c r="J21" s="103">
        <f>'[1]7'!H$1441</f>
        <v>0</v>
      </c>
      <c r="K21" s="101">
        <f>'[1]7'!P$1441</f>
        <v>0</v>
      </c>
      <c r="L21" s="101">
        <f>'[1]7'!Y$1441</f>
        <v>0</v>
      </c>
      <c r="M21" s="101">
        <f>'[1]7'!AA$1441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'[1]7'!C$1442</f>
        <v>0</v>
      </c>
      <c r="F22" s="101">
        <f>'[1]7'!D$1442</f>
        <v>0</v>
      </c>
      <c r="G22" s="101">
        <f>'[1]7'!E$1442</f>
        <v>0</v>
      </c>
      <c r="H22" s="102">
        <f>'[1]7'!F$1442</f>
        <v>0</v>
      </c>
      <c r="I22" s="101">
        <f>'[1]7'!G$1442</f>
        <v>0</v>
      </c>
      <c r="J22" s="103">
        <f>'[1]7'!H$1442</f>
        <v>0</v>
      </c>
      <c r="K22" s="101">
        <f>'[1]7'!P$1442</f>
        <v>0</v>
      </c>
      <c r="L22" s="101">
        <f>'[1]7'!Y$1442</f>
        <v>0</v>
      </c>
      <c r="M22" s="101">
        <f>'[1]7'!AA$1442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'[1]7'!C$1443</f>
        <v>0</v>
      </c>
      <c r="F23" s="101">
        <f>'[1]7'!D$1443</f>
        <v>0</v>
      </c>
      <c r="G23" s="101">
        <f>'[1]7'!E$1443</f>
        <v>0</v>
      </c>
      <c r="H23" s="102">
        <f>'[1]7'!F$1443</f>
        <v>0</v>
      </c>
      <c r="I23" s="101">
        <f>'[1]7'!G$1443</f>
        <v>0</v>
      </c>
      <c r="J23" s="103">
        <f>'[1]7'!H$1443</f>
        <v>0</v>
      </c>
      <c r="K23" s="101">
        <f>'[1]7'!P$1443</f>
        <v>0</v>
      </c>
      <c r="L23" s="101">
        <f>'[1]7'!Y$1443</f>
        <v>0</v>
      </c>
      <c r="M23" s="101">
        <f>'[1]7'!AA$1443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'[1]7'!C$1444</f>
        <v>0</v>
      </c>
      <c r="F24" s="101">
        <f>'[1]7'!D$1444</f>
        <v>0</v>
      </c>
      <c r="G24" s="101">
        <f>'[1]7'!E$1444</f>
        <v>0</v>
      </c>
      <c r="H24" s="102">
        <f>'[1]7'!F$1444</f>
        <v>0</v>
      </c>
      <c r="I24" s="101">
        <f>'[1]7'!G$1444</f>
        <v>0</v>
      </c>
      <c r="J24" s="103">
        <f>'[1]7'!H$1444</f>
        <v>0</v>
      </c>
      <c r="K24" s="101">
        <f>'[1]7'!P$1444</f>
        <v>0</v>
      </c>
      <c r="L24" s="101">
        <f>'[1]7'!Y$1444</f>
        <v>0</v>
      </c>
      <c r="M24" s="101">
        <f>'[1]7'!AA$1444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'[1]7'!C$1445</f>
        <v>0</v>
      </c>
      <c r="F25" s="101">
        <f>'[1]7'!D$1445</f>
        <v>0</v>
      </c>
      <c r="G25" s="101">
        <f>'[1]7'!E$1445</f>
        <v>0</v>
      </c>
      <c r="H25" s="102">
        <f>'[1]7'!F$1445</f>
        <v>0</v>
      </c>
      <c r="I25" s="101">
        <f>'[1]7'!G$1445</f>
        <v>0</v>
      </c>
      <c r="J25" s="103">
        <f>'[1]7'!H$1445</f>
        <v>0</v>
      </c>
      <c r="K25" s="101">
        <f>'[1]7'!P$1445</f>
        <v>0</v>
      </c>
      <c r="L25" s="101">
        <f>'[1]7'!Y$1445</f>
        <v>0</v>
      </c>
      <c r="M25" s="101">
        <f>'[1]7'!AA$1445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'[1]7'!C$1446</f>
        <v>0</v>
      </c>
      <c r="F26" s="101">
        <f>'[1]7'!D$1446</f>
        <v>0</v>
      </c>
      <c r="G26" s="101">
        <f>'[1]7'!E$1446</f>
        <v>0</v>
      </c>
      <c r="H26" s="102">
        <f>'[1]7'!F$1446</f>
        <v>0</v>
      </c>
      <c r="I26" s="101">
        <f>'[1]7'!G$1446</f>
        <v>0</v>
      </c>
      <c r="J26" s="103">
        <f>'[1]7'!H$1446</f>
        <v>0</v>
      </c>
      <c r="K26" s="101">
        <f>'[1]7'!P$1446</f>
        <v>0</v>
      </c>
      <c r="L26" s="101">
        <f>'[1]7'!Y$1446</f>
        <v>0</v>
      </c>
      <c r="M26" s="101">
        <f>'[1]7'!AA$1446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'[1]7'!C$1447</f>
        <v>0</v>
      </c>
      <c r="F27" s="101">
        <f>'[1]7'!D$1447</f>
        <v>0</v>
      </c>
      <c r="G27" s="101">
        <f>'[1]7'!E$1447</f>
        <v>0</v>
      </c>
      <c r="H27" s="102">
        <f>'[1]7'!F$1447</f>
        <v>0</v>
      </c>
      <c r="I27" s="101">
        <f>'[1]7'!G$1447</f>
        <v>0</v>
      </c>
      <c r="J27" s="103">
        <f>'[1]7'!H$1447</f>
        <v>0</v>
      </c>
      <c r="K27" s="101">
        <f>'[1]7'!P$1447</f>
        <v>0</v>
      </c>
      <c r="L27" s="101">
        <f>'[1]7'!Y$1447</f>
        <v>0</v>
      </c>
      <c r="M27" s="101">
        <f>'[1]7'!AA$1447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'[1]7'!C$1448</f>
        <v>0</v>
      </c>
      <c r="F28" s="101">
        <f>'[1]7'!D$1448</f>
        <v>0</v>
      </c>
      <c r="G28" s="101">
        <f>'[1]7'!E$1448</f>
        <v>0</v>
      </c>
      <c r="H28" s="102">
        <f>'[1]7'!F$1448</f>
        <v>0</v>
      </c>
      <c r="I28" s="101">
        <f>'[1]7'!G$1448</f>
        <v>0</v>
      </c>
      <c r="J28" s="103">
        <f>'[1]7'!H$1448</f>
        <v>0</v>
      </c>
      <c r="K28" s="101">
        <f>'[1]7'!P$1448</f>
        <v>0</v>
      </c>
      <c r="L28" s="101">
        <f>'[1]7'!Y$1448</f>
        <v>0</v>
      </c>
      <c r="M28" s="101">
        <f>'[1]7'!AA$1448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'[1]7'!C$1449</f>
        <v>0</v>
      </c>
      <c r="F29" s="101">
        <f>'[1]7'!D$1449</f>
        <v>0</v>
      </c>
      <c r="G29" s="101">
        <f>'[1]7'!E$1449</f>
        <v>0</v>
      </c>
      <c r="H29" s="102">
        <f>'[1]7'!F$1449</f>
        <v>0</v>
      </c>
      <c r="I29" s="101">
        <f>'[1]7'!G$1449</f>
        <v>0</v>
      </c>
      <c r="J29" s="103">
        <f>'[1]7'!H$1449</f>
        <v>0</v>
      </c>
      <c r="K29" s="101">
        <f>'[1]7'!P$1449</f>
        <v>0</v>
      </c>
      <c r="L29" s="101">
        <f>'[1]7'!Y$1449</f>
        <v>0</v>
      </c>
      <c r="M29" s="101">
        <f>'[1]7'!AA$1449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'[1]7'!C$1450</f>
        <v>0</v>
      </c>
      <c r="F30" s="101">
        <f>'[1]7'!D$1450</f>
        <v>0</v>
      </c>
      <c r="G30" s="101">
        <f>'[1]7'!E$1450</f>
        <v>0</v>
      </c>
      <c r="H30" s="102">
        <f>'[1]7'!F$1450</f>
        <v>0</v>
      </c>
      <c r="I30" s="101">
        <f>'[1]7'!G$1450</f>
        <v>0</v>
      </c>
      <c r="J30" s="103">
        <f>'[1]7'!H$1450</f>
        <v>0</v>
      </c>
      <c r="K30" s="101">
        <f>'[1]7'!P$1450</f>
        <v>0</v>
      </c>
      <c r="L30" s="101">
        <f>'[1]7'!Y$1450</f>
        <v>0</v>
      </c>
      <c r="M30" s="101">
        <f>'[1]7'!AA$1450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'[1]7'!C$1451</f>
        <v>0</v>
      </c>
      <c r="F31" s="101">
        <f>'[1]7'!D$1451</f>
        <v>0</v>
      </c>
      <c r="G31" s="101">
        <f>'[1]7'!E$1451</f>
        <v>0</v>
      </c>
      <c r="H31" s="102">
        <f>'[1]7'!F$1451</f>
        <v>0</v>
      </c>
      <c r="I31" s="101">
        <f>'[1]7'!G$1451</f>
        <v>0</v>
      </c>
      <c r="J31" s="103">
        <f>'[1]7'!H$1451</f>
        <v>0</v>
      </c>
      <c r="K31" s="101">
        <f>'[1]7'!P$1451</f>
        <v>0</v>
      </c>
      <c r="L31" s="101">
        <f>'[1]7'!Y$1451</f>
        <v>0</v>
      </c>
      <c r="M31" s="101">
        <f>'[1]7'!AA$1451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'[1]7'!C$1452</f>
        <v>0</v>
      </c>
      <c r="F32" s="101">
        <f>'[1]7'!D$1452</f>
        <v>0</v>
      </c>
      <c r="G32" s="101">
        <f>'[1]7'!E$1452</f>
        <v>0</v>
      </c>
      <c r="H32" s="102">
        <f>'[1]7'!F$1452</f>
        <v>0</v>
      </c>
      <c r="I32" s="101">
        <f>'[1]7'!G$1452</f>
        <v>0</v>
      </c>
      <c r="J32" s="103">
        <f>'[1]7'!H$1452</f>
        <v>0</v>
      </c>
      <c r="K32" s="101">
        <f>'[1]7'!P$1452</f>
        <v>0</v>
      </c>
      <c r="L32" s="101">
        <f>'[1]7'!Y$1452</f>
        <v>0</v>
      </c>
      <c r="M32" s="101">
        <f>'[1]7'!AA$1452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'[1]7'!C$1453</f>
        <v>0</v>
      </c>
      <c r="F33" s="101">
        <f>'[1]7'!D$1453</f>
        <v>0</v>
      </c>
      <c r="G33" s="101">
        <f>'[1]7'!E$1453</f>
        <v>0</v>
      </c>
      <c r="H33" s="102">
        <f>'[1]7'!F$1453</f>
        <v>0</v>
      </c>
      <c r="I33" s="101">
        <f>'[1]7'!G$1453</f>
        <v>0</v>
      </c>
      <c r="J33" s="103">
        <f>'[1]7'!H$1453</f>
        <v>0</v>
      </c>
      <c r="K33" s="101">
        <f>'[1]7'!P$1453</f>
        <v>0</v>
      </c>
      <c r="L33" s="101">
        <f>'[1]7'!Y$1453</f>
        <v>0</v>
      </c>
      <c r="M33" s="101">
        <f>'[1]7'!AA$1453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'[1]7'!C$1454</f>
        <v>0</v>
      </c>
      <c r="F34" s="101">
        <f>'[1]7'!D$1454</f>
        <v>0</v>
      </c>
      <c r="G34" s="101">
        <f>'[1]7'!E$1454</f>
        <v>0</v>
      </c>
      <c r="H34" s="102">
        <f>'[1]7'!F$1454</f>
        <v>0</v>
      </c>
      <c r="I34" s="101">
        <f>'[1]7'!G$1454</f>
        <v>0</v>
      </c>
      <c r="J34" s="103">
        <f>'[1]7'!H$1454</f>
        <v>0</v>
      </c>
      <c r="K34" s="101">
        <f>'[1]7'!P$1454</f>
        <v>0</v>
      </c>
      <c r="L34" s="101">
        <f>'[1]7'!Y$1454</f>
        <v>0</v>
      </c>
      <c r="M34" s="101">
        <f>'[1]7'!AA$1454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'[1]7'!C$1455</f>
        <v>0</v>
      </c>
      <c r="F35" s="101">
        <f>'[1]7'!D$1455</f>
        <v>0</v>
      </c>
      <c r="G35" s="101">
        <f>'[1]7'!E$1455</f>
        <v>0</v>
      </c>
      <c r="H35" s="102">
        <f>'[1]7'!F$1455</f>
        <v>0</v>
      </c>
      <c r="I35" s="101">
        <f>'[1]7'!G$1455</f>
        <v>0</v>
      </c>
      <c r="J35" s="103">
        <f>'[1]7'!H$1455</f>
        <v>0</v>
      </c>
      <c r="K35" s="101">
        <f>'[1]7'!P$1455</f>
        <v>0</v>
      </c>
      <c r="L35" s="101">
        <f>'[1]7'!Y$1455</f>
        <v>0</v>
      </c>
      <c r="M35" s="101">
        <f>'[1]7'!AA$1455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'[1]7'!C$1456</f>
        <v>0</v>
      </c>
      <c r="F36" s="101">
        <f>'[1]7'!D$1456</f>
        <v>0</v>
      </c>
      <c r="G36" s="101">
        <f>'[1]7'!E$1456</f>
        <v>0</v>
      </c>
      <c r="H36" s="102">
        <f>'[1]7'!F$1456</f>
        <v>0</v>
      </c>
      <c r="I36" s="101">
        <f>'[1]7'!G$1456</f>
        <v>0</v>
      </c>
      <c r="J36" s="103">
        <f>'[1]7'!H$1456</f>
        <v>0</v>
      </c>
      <c r="K36" s="101">
        <f>'[1]7'!P$1456</f>
        <v>0</v>
      </c>
      <c r="L36" s="101">
        <f>'[1]7'!Y$1456</f>
        <v>0</v>
      </c>
      <c r="M36" s="101">
        <f>'[1]7'!AA$1456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'[1]7'!C$1457</f>
        <v>0</v>
      </c>
      <c r="F37" s="101">
        <f>'[1]7'!D$1457</f>
        <v>0</v>
      </c>
      <c r="G37" s="101">
        <f>'[1]7'!E$1457</f>
        <v>0</v>
      </c>
      <c r="H37" s="102">
        <f>'[1]7'!F$1457</f>
        <v>0</v>
      </c>
      <c r="I37" s="101">
        <f>'[1]7'!G$1457</f>
        <v>0</v>
      </c>
      <c r="J37" s="103">
        <f>'[1]7'!H$1457</f>
        <v>0</v>
      </c>
      <c r="K37" s="101">
        <f>'[1]7'!P$1457</f>
        <v>0</v>
      </c>
      <c r="L37" s="101">
        <f>'[1]7'!Y$1457</f>
        <v>0</v>
      </c>
      <c r="M37" s="101">
        <f>'[1]7'!AA$1457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'[1]7'!C$1458</f>
        <v>0</v>
      </c>
      <c r="F38" s="101">
        <f>'[1]7'!D$1458</f>
        <v>0</v>
      </c>
      <c r="G38" s="101">
        <f>'[1]7'!E$1458</f>
        <v>0</v>
      </c>
      <c r="H38" s="102">
        <f>'[1]7'!F$1458</f>
        <v>0</v>
      </c>
      <c r="I38" s="101">
        <f>'[1]7'!G$1458</f>
        <v>0</v>
      </c>
      <c r="J38" s="103">
        <f>'[1]7'!H$1458</f>
        <v>0</v>
      </c>
      <c r="K38" s="101">
        <f>'[1]7'!P$1458</f>
        <v>0</v>
      </c>
      <c r="L38" s="101">
        <f>'[1]7'!Y$1458</f>
        <v>0</v>
      </c>
      <c r="M38" s="101">
        <f>'[1]7'!AA$1458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'[1]7'!C$1459</f>
        <v>0</v>
      </c>
      <c r="F39" s="101">
        <f>'[1]7'!D$1459</f>
        <v>0</v>
      </c>
      <c r="G39" s="101">
        <f>'[1]7'!E$1459</f>
        <v>0</v>
      </c>
      <c r="H39" s="102">
        <f>'[1]7'!F$1459</f>
        <v>0</v>
      </c>
      <c r="I39" s="101">
        <f>'[1]7'!G$1459</f>
        <v>0</v>
      </c>
      <c r="J39" s="103">
        <f>'[1]7'!H$1459</f>
        <v>0</v>
      </c>
      <c r="K39" s="101">
        <f>'[1]7'!P$1459</f>
        <v>0</v>
      </c>
      <c r="L39" s="101">
        <f>'[1]7'!Y$1459</f>
        <v>0</v>
      </c>
      <c r="M39" s="101">
        <f>'[1]7'!AA$1459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'[1]7'!C$1460</f>
        <v>0</v>
      </c>
      <c r="F40" s="101">
        <f>'[1]7'!D$1460</f>
        <v>0</v>
      </c>
      <c r="G40" s="101">
        <f>'[1]7'!E$1460</f>
        <v>0</v>
      </c>
      <c r="H40" s="102">
        <f>'[1]7'!F$1460</f>
        <v>0</v>
      </c>
      <c r="I40" s="101">
        <f>'[1]7'!G$1460</f>
        <v>0</v>
      </c>
      <c r="J40" s="103">
        <f>'[1]7'!H$1460</f>
        <v>0</v>
      </c>
      <c r="K40" s="101">
        <f>'[1]7'!P$1460</f>
        <v>0</v>
      </c>
      <c r="L40" s="101">
        <f>'[1]7'!Y$1460</f>
        <v>0</v>
      </c>
      <c r="M40" s="101">
        <f>'[1]7'!AA$1460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'[1]7'!C$1461</f>
        <v>0</v>
      </c>
      <c r="F41" s="101">
        <f>'[1]7'!D$1461</f>
        <v>0</v>
      </c>
      <c r="G41" s="101">
        <f>'[1]7'!E$1461</f>
        <v>0</v>
      </c>
      <c r="H41" s="102">
        <f>'[1]7'!F$1461</f>
        <v>0</v>
      </c>
      <c r="I41" s="101">
        <f>'[1]7'!G$1461</f>
        <v>0</v>
      </c>
      <c r="J41" s="103">
        <f>'[1]7'!H$1461</f>
        <v>0</v>
      </c>
      <c r="K41" s="101">
        <f>'[1]7'!P$1461</f>
        <v>0</v>
      </c>
      <c r="L41" s="101">
        <f>'[1]7'!Y$1461</f>
        <v>0</v>
      </c>
      <c r="M41" s="101">
        <f>'[1]7'!AA$1461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'[1]7'!C$1462</f>
        <v>0</v>
      </c>
      <c r="F42" s="101">
        <f>'[1]7'!D$1462</f>
        <v>0</v>
      </c>
      <c r="G42" s="101">
        <f>'[1]7'!E$1462</f>
        <v>0</v>
      </c>
      <c r="H42" s="102">
        <f>'[1]7'!F$1462</f>
        <v>0</v>
      </c>
      <c r="I42" s="101">
        <f>'[1]7'!G$1462</f>
        <v>0</v>
      </c>
      <c r="J42" s="103">
        <f>'[1]7'!H$1462</f>
        <v>0</v>
      </c>
      <c r="K42" s="101">
        <f>'[1]7'!P$1462</f>
        <v>0</v>
      </c>
      <c r="L42" s="101">
        <f>'[1]7'!Y$1462</f>
        <v>0</v>
      </c>
      <c r="M42" s="101">
        <f>'[1]7'!AA$1462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'[1]7'!C$1463</f>
        <v>0</v>
      </c>
      <c r="F43" s="101">
        <f>'[1]7'!D$1463</f>
        <v>0</v>
      </c>
      <c r="G43" s="101">
        <f>'[1]7'!E$1463</f>
        <v>0</v>
      </c>
      <c r="H43" s="102">
        <f>'[1]7'!F$1463</f>
        <v>0</v>
      </c>
      <c r="I43" s="101">
        <f>'[1]7'!G$1463</f>
        <v>0</v>
      </c>
      <c r="J43" s="103">
        <f>'[1]7'!H$1463</f>
        <v>0</v>
      </c>
      <c r="K43" s="101">
        <f>'[1]7'!P$1463</f>
        <v>0</v>
      </c>
      <c r="L43" s="101">
        <f>'[1]7'!Y$1463</f>
        <v>0</v>
      </c>
      <c r="M43" s="101">
        <f>'[1]7'!AA$1463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'[1]7'!C$1464</f>
        <v>0</v>
      </c>
      <c r="F44" s="101">
        <f>'[1]7'!D$1464</f>
        <v>0</v>
      </c>
      <c r="G44" s="101">
        <f>'[1]7'!E$1464</f>
        <v>0</v>
      </c>
      <c r="H44" s="102">
        <f>'[1]7'!F$1464</f>
        <v>0</v>
      </c>
      <c r="I44" s="101">
        <f>'[1]7'!G$1464</f>
        <v>0</v>
      </c>
      <c r="J44" s="103">
        <f>'[1]7'!H$1464</f>
        <v>0</v>
      </c>
      <c r="K44" s="101">
        <f>'[1]7'!P$1464</f>
        <v>0</v>
      </c>
      <c r="L44" s="101">
        <f>'[1]7'!Y$1464</f>
        <v>0</v>
      </c>
      <c r="M44" s="101">
        <f>'[1]7'!AA$1464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'[1]7'!C$1465</f>
        <v>0</v>
      </c>
      <c r="F45" s="101">
        <f>'[1]7'!D$1465</f>
        <v>0</v>
      </c>
      <c r="G45" s="101">
        <f>'[1]7'!E$1465</f>
        <v>0</v>
      </c>
      <c r="H45" s="102">
        <f>'[1]7'!F$1465</f>
        <v>0</v>
      </c>
      <c r="I45" s="101">
        <f>'[1]7'!G$1465</f>
        <v>0</v>
      </c>
      <c r="J45" s="103">
        <f>'[1]7'!H$1465</f>
        <v>0</v>
      </c>
      <c r="K45" s="101">
        <f>'[1]7'!P$1465</f>
        <v>0</v>
      </c>
      <c r="L45" s="101">
        <f>'[1]7'!Y$1465</f>
        <v>0</v>
      </c>
      <c r="M45" s="101">
        <f>'[1]7'!AA$1465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'[1]7'!C$1466</f>
        <v>0</v>
      </c>
      <c r="F46" s="94">
        <f>'[1]7'!D$1466</f>
        <v>0</v>
      </c>
      <c r="G46" s="94">
        <f>'[1]7'!E$1466</f>
        <v>0</v>
      </c>
      <c r="H46" s="95">
        <f>'[1]7'!F$1466</f>
        <v>0</v>
      </c>
      <c r="I46" s="94">
        <f>'[1]7'!G$1466</f>
        <v>0</v>
      </c>
      <c r="J46" s="96">
        <f>'[1]7'!H$1466</f>
        <v>0</v>
      </c>
      <c r="K46" s="94">
        <f>'[1]7'!P$1466</f>
        <v>0</v>
      </c>
      <c r="L46" s="94">
        <f>'[1]7'!Y$1466</f>
        <v>0</v>
      </c>
      <c r="M46" s="94">
        <f>'[1]7'!AA$1466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'[1]7'!C$1468</f>
        <v>0</v>
      </c>
      <c r="F48" s="88">
        <f>'[1]7'!D$1468</f>
        <v>0</v>
      </c>
      <c r="G48" s="88">
        <f>'[1]7'!E$1468</f>
        <v>0</v>
      </c>
      <c r="H48" s="89">
        <f>'[1]7'!F$1468</f>
        <v>0</v>
      </c>
      <c r="I48" s="88">
        <f>'[1]7'!G$1468</f>
        <v>0</v>
      </c>
      <c r="J48" s="90">
        <f>'[1]7'!H$1468</f>
        <v>0</v>
      </c>
      <c r="K48" s="88">
        <f>'[1]7'!P$1468</f>
        <v>0</v>
      </c>
      <c r="L48" s="88">
        <f>'[1]7'!Y$1468</f>
        <v>0</v>
      </c>
      <c r="M48" s="88">
        <f>'[1]7'!AA$1468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'[1]7'!C$1469</f>
        <v>0</v>
      </c>
      <c r="F49" s="94">
        <f>'[1]7'!D$1469</f>
        <v>0</v>
      </c>
      <c r="G49" s="94">
        <f>'[1]7'!E$1469</f>
        <v>0</v>
      </c>
      <c r="H49" s="95">
        <f>'[1]7'!F$1469</f>
        <v>0</v>
      </c>
      <c r="I49" s="94">
        <f>'[1]7'!G$1469</f>
        <v>0</v>
      </c>
      <c r="J49" s="96">
        <f>'[1]7'!H$1469</f>
        <v>0</v>
      </c>
      <c r="K49" s="94">
        <f>'[1]7'!P$1469</f>
        <v>0</v>
      </c>
      <c r="L49" s="94">
        <f>'[1]7'!Y$1469</f>
        <v>0</v>
      </c>
      <c r="M49" s="94">
        <f>'[1]7'!AA$1469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'[1]7'!C$1473</f>
        <v>0</v>
      </c>
      <c r="F54" s="88">
        <f>'[1]7'!D$1473</f>
        <v>0</v>
      </c>
      <c r="G54" s="88">
        <f>'[1]7'!E$1473</f>
        <v>0</v>
      </c>
      <c r="H54" s="89">
        <f>'[1]7'!F$1473</f>
        <v>0</v>
      </c>
      <c r="I54" s="88">
        <f>'[1]7'!G$1473</f>
        <v>0</v>
      </c>
      <c r="J54" s="90">
        <f>'[1]7'!H$1473</f>
        <v>0</v>
      </c>
      <c r="K54" s="88">
        <f>'[1]7'!P$1473</f>
        <v>0</v>
      </c>
      <c r="L54" s="88">
        <f>'[1]7'!Y$1473</f>
        <v>0</v>
      </c>
      <c r="M54" s="88">
        <f>'[1]7'!AA$1473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'[1]7'!C$1474</f>
        <v>0</v>
      </c>
      <c r="F55" s="94">
        <f>'[1]7'!D$1474</f>
        <v>0</v>
      </c>
      <c r="G55" s="94">
        <f>'[1]7'!E$1474</f>
        <v>0</v>
      </c>
      <c r="H55" s="95">
        <f>'[1]7'!F$1474</f>
        <v>0</v>
      </c>
      <c r="I55" s="94">
        <f>'[1]7'!G$1474</f>
        <v>0</v>
      </c>
      <c r="J55" s="96">
        <f>'[1]7'!H$1474</f>
        <v>0</v>
      </c>
      <c r="K55" s="94">
        <f>'[1]7'!P$1474</f>
        <v>0</v>
      </c>
      <c r="L55" s="94">
        <f>'[1]7'!Y$1474</f>
        <v>0</v>
      </c>
      <c r="M55" s="94">
        <f>'[1]7'!AA$1474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'[1]7'!C$1476</f>
        <v>0</v>
      </c>
      <c r="F57" s="88">
        <f>'[1]7'!D$1476</f>
        <v>0</v>
      </c>
      <c r="G57" s="88">
        <f>'[1]7'!E$1476</f>
        <v>0</v>
      </c>
      <c r="H57" s="89">
        <f>'[1]7'!F$1476</f>
        <v>0</v>
      </c>
      <c r="I57" s="88">
        <f>'[1]7'!G$1476</f>
        <v>0</v>
      </c>
      <c r="J57" s="90">
        <f>'[1]7'!H$1476</f>
        <v>0</v>
      </c>
      <c r="K57" s="88">
        <f>'[1]7'!P$1476</f>
        <v>0</v>
      </c>
      <c r="L57" s="88">
        <f>'[1]7'!Y$1476</f>
        <v>0</v>
      </c>
      <c r="M57" s="88">
        <f>'[1]7'!AA$1476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'[1]7'!C$1477</f>
        <v>0</v>
      </c>
      <c r="F58" s="94">
        <f>'[1]7'!D$1477</f>
        <v>0</v>
      </c>
      <c r="G58" s="94">
        <f>'[1]7'!E$1477</f>
        <v>0</v>
      </c>
      <c r="H58" s="95">
        <f>'[1]7'!F$1477</f>
        <v>0</v>
      </c>
      <c r="I58" s="94">
        <f>'[1]7'!G$1477</f>
        <v>0</v>
      </c>
      <c r="J58" s="96">
        <f>'[1]7'!H$1477</f>
        <v>0</v>
      </c>
      <c r="K58" s="94">
        <f>'[1]7'!P$1477</f>
        <v>0</v>
      </c>
      <c r="L58" s="94">
        <f>'[1]7'!Y$1477</f>
        <v>0</v>
      </c>
      <c r="M58" s="94">
        <f>'[1]7'!AA$1477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'[1]7'!C$1479</f>
        <v>0</v>
      </c>
      <c r="F60" s="88">
        <f>'[1]7'!D$1479</f>
        <v>0</v>
      </c>
      <c r="G60" s="88">
        <f>'[1]7'!E$1479</f>
        <v>0</v>
      </c>
      <c r="H60" s="89">
        <f>'[1]7'!F$1479</f>
        <v>0</v>
      </c>
      <c r="I60" s="88">
        <f>'[1]7'!G$1479</f>
        <v>0</v>
      </c>
      <c r="J60" s="90">
        <f>'[1]7'!H$1479</f>
        <v>0</v>
      </c>
      <c r="K60" s="88">
        <f>'[1]7'!P$1479</f>
        <v>0</v>
      </c>
      <c r="L60" s="88">
        <f>'[1]7'!Y$1479</f>
        <v>0</v>
      </c>
      <c r="M60" s="88">
        <f>'[1]7'!AA$1479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'[1]7'!C$1480</f>
        <v>0</v>
      </c>
      <c r="F61" s="94">
        <f>'[1]7'!D$1480</f>
        <v>0</v>
      </c>
      <c r="G61" s="94">
        <f>'[1]7'!E$1480</f>
        <v>0</v>
      </c>
      <c r="H61" s="95">
        <f>'[1]7'!F$1480</f>
        <v>0</v>
      </c>
      <c r="I61" s="94">
        <f>'[1]7'!G$1480</f>
        <v>0</v>
      </c>
      <c r="J61" s="96">
        <f>'[1]7'!H$1480</f>
        <v>0</v>
      </c>
      <c r="K61" s="94">
        <f>'[1]7'!P$1480</f>
        <v>0</v>
      </c>
      <c r="L61" s="94">
        <f>'[1]7'!Y$1480</f>
        <v>0</v>
      </c>
      <c r="M61" s="94">
        <f>'[1]7'!AA$1480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'[1]7'!C$1481</f>
        <v>0</v>
      </c>
      <c r="F62" s="101">
        <f>'[1]7'!D$1481</f>
        <v>0</v>
      </c>
      <c r="G62" s="101">
        <f>'[1]7'!E$1481</f>
        <v>0</v>
      </c>
      <c r="H62" s="102">
        <f>'[1]7'!F$1481</f>
        <v>0</v>
      </c>
      <c r="I62" s="101">
        <f>'[1]7'!G$1481</f>
        <v>0</v>
      </c>
      <c r="J62" s="103">
        <f>'[1]7'!H$1481</f>
        <v>0</v>
      </c>
      <c r="K62" s="101">
        <f>'[1]7'!P$1481</f>
        <v>0</v>
      </c>
      <c r="L62" s="101">
        <f>'[1]7'!Y$1481</f>
        <v>0</v>
      </c>
      <c r="M62" s="101">
        <f>'[1]7'!AA$1481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'[1]7'!C$1482</f>
        <v>0</v>
      </c>
      <c r="F63" s="101">
        <f>'[1]7'!D$1482</f>
        <v>0</v>
      </c>
      <c r="G63" s="101">
        <f>'[1]7'!E$1482</f>
        <v>0</v>
      </c>
      <c r="H63" s="102">
        <f>'[1]7'!F$1482</f>
        <v>0</v>
      </c>
      <c r="I63" s="101">
        <f>'[1]7'!G$1482</f>
        <v>0</v>
      </c>
      <c r="J63" s="103">
        <f>'[1]7'!H$1482</f>
        <v>0</v>
      </c>
      <c r="K63" s="101">
        <f>'[1]7'!P$1482</f>
        <v>0</v>
      </c>
      <c r="L63" s="101">
        <f>'[1]7'!Y$1482</f>
        <v>0</v>
      </c>
      <c r="M63" s="101">
        <f>'[1]7'!AA$1482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'[1]7'!C$1485</f>
        <v>0</v>
      </c>
      <c r="F66" s="88">
        <f>'[1]7'!D$1485</f>
        <v>0</v>
      </c>
      <c r="G66" s="88">
        <f>'[1]7'!E$1485</f>
        <v>0</v>
      </c>
      <c r="H66" s="89">
        <f>'[1]7'!F$1485</f>
        <v>0</v>
      </c>
      <c r="I66" s="88">
        <f>'[1]7'!G$1485</f>
        <v>0</v>
      </c>
      <c r="J66" s="90">
        <f>'[1]7'!H$1485</f>
        <v>0</v>
      </c>
      <c r="K66" s="88">
        <f>'[1]7'!P$1485</f>
        <v>0</v>
      </c>
      <c r="L66" s="88">
        <f>'[1]7'!Y$1485</f>
        <v>0</v>
      </c>
      <c r="M66" s="90">
        <f>'[1]7'!AA$1485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'[1]7'!C$1486</f>
        <v>0</v>
      </c>
      <c r="F67" s="94">
        <f>'[1]7'!D$1486</f>
        <v>0</v>
      </c>
      <c r="G67" s="94">
        <f>'[1]7'!E$1486</f>
        <v>0</v>
      </c>
      <c r="H67" s="95">
        <f>'[1]7'!F$1486</f>
        <v>0</v>
      </c>
      <c r="I67" s="94">
        <f>'[1]7'!G$1486</f>
        <v>0</v>
      </c>
      <c r="J67" s="96">
        <f>'[1]7'!H$1486</f>
        <v>0</v>
      </c>
      <c r="K67" s="94">
        <f>'[1]7'!P$1486</f>
        <v>0</v>
      </c>
      <c r="L67" s="94">
        <f>'[1]7'!Y$1486</f>
        <v>0</v>
      </c>
      <c r="M67" s="96">
        <f>'[1]7'!AA$1486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'[1]7'!C$1488</f>
        <v>0</v>
      </c>
      <c r="F69" s="88">
        <f>'[1]7'!D$1488</f>
        <v>0</v>
      </c>
      <c r="G69" s="88">
        <f>'[1]7'!E$1488</f>
        <v>0</v>
      </c>
      <c r="H69" s="89">
        <f>'[1]7'!F$1488</f>
        <v>0</v>
      </c>
      <c r="I69" s="88">
        <f>'[1]7'!G$1488</f>
        <v>0</v>
      </c>
      <c r="J69" s="90">
        <f>'[1]7'!H$1488</f>
        <v>0</v>
      </c>
      <c r="K69" s="88">
        <f>'[1]7'!P$1488</f>
        <v>0</v>
      </c>
      <c r="L69" s="88">
        <f>'[1]7'!Y$1488</f>
        <v>0</v>
      </c>
      <c r="M69" s="90">
        <f>'[1]7'!AA$1488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'[1]7'!C$1489</f>
        <v>0</v>
      </c>
      <c r="F70" s="94">
        <f>'[1]7'!D$1489</f>
        <v>0</v>
      </c>
      <c r="G70" s="94">
        <f>'[1]7'!E$1489</f>
        <v>0</v>
      </c>
      <c r="H70" s="95">
        <f>'[1]7'!F$1489</f>
        <v>0</v>
      </c>
      <c r="I70" s="94">
        <f>'[1]7'!G$1489</f>
        <v>0</v>
      </c>
      <c r="J70" s="96">
        <f>'[1]7'!H$1489</f>
        <v>0</v>
      </c>
      <c r="K70" s="94">
        <f>'[1]7'!P$1489</f>
        <v>0</v>
      </c>
      <c r="L70" s="94">
        <f>'[1]7'!Y$1489</f>
        <v>0</v>
      </c>
      <c r="M70" s="96">
        <f>'[1]7'!AA$1489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'[1]7'!C$1490</f>
        <v>0</v>
      </c>
      <c r="F72" s="101">
        <f>'[1]7'!D$1490</f>
        <v>0</v>
      </c>
      <c r="G72" s="101">
        <f>'[1]7'!E$1490</f>
        <v>0</v>
      </c>
      <c r="H72" s="102">
        <f>'[1]7'!F$1490</f>
        <v>0</v>
      </c>
      <c r="I72" s="101">
        <f>'[1]7'!G$1490</f>
        <v>0</v>
      </c>
      <c r="J72" s="103">
        <f>'[1]7'!H$1490</f>
        <v>0</v>
      </c>
      <c r="K72" s="101">
        <f>'[1]7'!P$1490</f>
        <v>0</v>
      </c>
      <c r="L72" s="101">
        <f>'[1]7'!Y$1490</f>
        <v>0</v>
      </c>
      <c r="M72" s="101">
        <f>'[1]7'!AA$1490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'[1]7'!C$1492</f>
        <v>0</v>
      </c>
      <c r="F74" s="88">
        <f>'[1]7'!D$1492</f>
        <v>0</v>
      </c>
      <c r="G74" s="88">
        <f>'[1]7'!E$1492</f>
        <v>0</v>
      </c>
      <c r="H74" s="89">
        <f>'[1]7'!F$1492</f>
        <v>0</v>
      </c>
      <c r="I74" s="88">
        <f>'[1]7'!G$1492</f>
        <v>0</v>
      </c>
      <c r="J74" s="90">
        <f>'[1]7'!H$1492</f>
        <v>0</v>
      </c>
      <c r="K74" s="88">
        <f>'[1]7'!P$1492</f>
        <v>0</v>
      </c>
      <c r="L74" s="88">
        <f>'[1]7'!Y$1492</f>
        <v>0</v>
      </c>
      <c r="M74" s="88">
        <f>'[1]7'!AA$1492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'[1]7'!C$1493</f>
        <v>0</v>
      </c>
      <c r="F75" s="94">
        <f>'[1]7'!D$1493</f>
        <v>0</v>
      </c>
      <c r="G75" s="94">
        <f>'[1]7'!E$1493</f>
        <v>0</v>
      </c>
      <c r="H75" s="95">
        <f>'[1]7'!F$1493</f>
        <v>0</v>
      </c>
      <c r="I75" s="94">
        <f>'[1]7'!G$1493</f>
        <v>0</v>
      </c>
      <c r="J75" s="96">
        <f>'[1]7'!H$1493</f>
        <v>0</v>
      </c>
      <c r="K75" s="94">
        <f>'[1]7'!P$1493</f>
        <v>0</v>
      </c>
      <c r="L75" s="94">
        <f>'[1]7'!Y$1493</f>
        <v>0</v>
      </c>
      <c r="M75" s="94">
        <f>'[1]7'!AA$1493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'[1]7'!C$1496</f>
        <v>0</v>
      </c>
      <c r="F79" s="88">
        <f>'[1]7'!D$1496</f>
        <v>0</v>
      </c>
      <c r="G79" s="88">
        <f>'[1]7'!E$1496</f>
        <v>0</v>
      </c>
      <c r="H79" s="89">
        <f>'[1]7'!F$1496</f>
        <v>0</v>
      </c>
      <c r="I79" s="88">
        <f>'[1]7'!G$1496</f>
        <v>0</v>
      </c>
      <c r="J79" s="90">
        <f>'[1]7'!H$1496</f>
        <v>0</v>
      </c>
      <c r="K79" s="88">
        <f>'[1]7'!P$1496</f>
        <v>0</v>
      </c>
      <c r="L79" s="88">
        <f>'[1]7'!Y$1496</f>
        <v>0</v>
      </c>
      <c r="M79" s="88">
        <f>'[1]7'!AA$1496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'[1]7'!C$1497</f>
        <v>0</v>
      </c>
      <c r="F80" s="94">
        <f>'[1]7'!D$1497</f>
        <v>0</v>
      </c>
      <c r="G80" s="94">
        <f>'[1]7'!E$1497</f>
        <v>0</v>
      </c>
      <c r="H80" s="95">
        <f>'[1]7'!F$1497</f>
        <v>0</v>
      </c>
      <c r="I80" s="94">
        <f>'[1]7'!G$1497</f>
        <v>0</v>
      </c>
      <c r="J80" s="96">
        <f>'[1]7'!H$1497</f>
        <v>0</v>
      </c>
      <c r="K80" s="94">
        <f>'[1]7'!P$1497</f>
        <v>0</v>
      </c>
      <c r="L80" s="94">
        <f>'[1]7'!Y$1497</f>
        <v>0</v>
      </c>
      <c r="M80" s="94">
        <f>'[1]7'!AA$1497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'[1]7'!C$1499</f>
        <v>0</v>
      </c>
      <c r="F82" s="88">
        <f>'[1]7'!D$1499</f>
        <v>0</v>
      </c>
      <c r="G82" s="88">
        <f>'[1]7'!E$1499</f>
        <v>0</v>
      </c>
      <c r="H82" s="89">
        <f>'[1]7'!F$1499</f>
        <v>0</v>
      </c>
      <c r="I82" s="88">
        <f>'[1]7'!G$1499</f>
        <v>0</v>
      </c>
      <c r="J82" s="90">
        <f>'[1]7'!H$1499</f>
        <v>0</v>
      </c>
      <c r="K82" s="88">
        <f>'[1]7'!P$1499</f>
        <v>0</v>
      </c>
      <c r="L82" s="88">
        <f>'[1]7'!Y$1499</f>
        <v>0</v>
      </c>
      <c r="M82" s="88">
        <f>'[1]7'!AA$1499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'[1]7'!C$1500</f>
        <v>0</v>
      </c>
      <c r="F83" s="94">
        <f>'[1]7'!D$1500</f>
        <v>0</v>
      </c>
      <c r="G83" s="94">
        <f>'[1]7'!E$1500</f>
        <v>0</v>
      </c>
      <c r="H83" s="95">
        <f>'[1]7'!F$1500</f>
        <v>0</v>
      </c>
      <c r="I83" s="94">
        <f>'[1]7'!G$1500</f>
        <v>0</v>
      </c>
      <c r="J83" s="96">
        <f>'[1]7'!H$1500</f>
        <v>0</v>
      </c>
      <c r="K83" s="94">
        <f>'[1]7'!P$1500</f>
        <v>0</v>
      </c>
      <c r="L83" s="94">
        <f>'[1]7'!Y$1500</f>
        <v>0</v>
      </c>
      <c r="M83" s="94">
        <f>'[1]7'!AA$1500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'[1]7'!C$1501</f>
        <v>0</v>
      </c>
      <c r="F84" s="101">
        <f>'[1]7'!D$1501</f>
        <v>0</v>
      </c>
      <c r="G84" s="101">
        <f>'[1]7'!E$1501</f>
        <v>0</v>
      </c>
      <c r="H84" s="102">
        <f>'[1]7'!F$1501</f>
        <v>0</v>
      </c>
      <c r="I84" s="101">
        <f>'[1]7'!G$1501</f>
        <v>0</v>
      </c>
      <c r="J84" s="103">
        <f>'[1]7'!H$1501</f>
        <v>0</v>
      </c>
      <c r="K84" s="101">
        <f>'[1]7'!P$1501</f>
        <v>0</v>
      </c>
      <c r="L84" s="101">
        <f>'[1]7'!Y$1501</f>
        <v>0</v>
      </c>
      <c r="M84" s="101">
        <f>'[1]7'!AA$1501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'[1]7'!C$1502</f>
        <v>0</v>
      </c>
      <c r="F85" s="101">
        <f>'[1]7'!D$1502</f>
        <v>0</v>
      </c>
      <c r="G85" s="101">
        <f>'[1]7'!E$1502</f>
        <v>0</v>
      </c>
      <c r="H85" s="102">
        <f>'[1]7'!F$1502</f>
        <v>0</v>
      </c>
      <c r="I85" s="101">
        <f>'[1]7'!G$1502</f>
        <v>0</v>
      </c>
      <c r="J85" s="103">
        <f>'[1]7'!H$1502</f>
        <v>0</v>
      </c>
      <c r="K85" s="101">
        <f>'[1]7'!P$1502</f>
        <v>0</v>
      </c>
      <c r="L85" s="101">
        <f>'[1]7'!Y$1502</f>
        <v>0</v>
      </c>
      <c r="M85" s="101">
        <f>'[1]7'!AA$1502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'[1]7'!C$1503</f>
        <v>0</v>
      </c>
      <c r="F86" s="101">
        <f>'[1]7'!D$1503</f>
        <v>0</v>
      </c>
      <c r="G86" s="101">
        <f>'[1]7'!E$1503</f>
        <v>0</v>
      </c>
      <c r="H86" s="102">
        <f>'[1]7'!F$1503</f>
        <v>0</v>
      </c>
      <c r="I86" s="101">
        <f>'[1]7'!G$1503</f>
        <v>0</v>
      </c>
      <c r="J86" s="103">
        <f>'[1]7'!H$1503</f>
        <v>0</v>
      </c>
      <c r="K86" s="101">
        <f>'[1]7'!P$1503</f>
        <v>0</v>
      </c>
      <c r="L86" s="101">
        <f>'[1]7'!Y$1503</f>
        <v>0</v>
      </c>
      <c r="M86" s="101">
        <f>'[1]7'!AA$1503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'[1]7'!C$1504</f>
        <v>0</v>
      </c>
      <c r="F87" s="101">
        <f>'[1]7'!D$1504</f>
        <v>0</v>
      </c>
      <c r="G87" s="101">
        <f>'[1]7'!E$1504</f>
        <v>0</v>
      </c>
      <c r="H87" s="102">
        <f>'[1]7'!F$1504</f>
        <v>0</v>
      </c>
      <c r="I87" s="101">
        <f>'[1]7'!G$1504</f>
        <v>0</v>
      </c>
      <c r="J87" s="103">
        <f>'[1]7'!H$1504</f>
        <v>0</v>
      </c>
      <c r="K87" s="101">
        <f>'[1]7'!P$1504</f>
        <v>0</v>
      </c>
      <c r="L87" s="101">
        <f>'[1]7'!Y$1504</f>
        <v>0</v>
      </c>
      <c r="M87" s="101">
        <f>'[1]7'!AA$1504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'[1]7'!C$1505</f>
        <v>0</v>
      </c>
      <c r="F88" s="101">
        <f>'[1]7'!D$1505</f>
        <v>0</v>
      </c>
      <c r="G88" s="101">
        <f>'[1]7'!E$1505</f>
        <v>0</v>
      </c>
      <c r="H88" s="102">
        <f>'[1]7'!F$1505</f>
        <v>0</v>
      </c>
      <c r="I88" s="101">
        <f>'[1]7'!G$1505</f>
        <v>0</v>
      </c>
      <c r="J88" s="103">
        <f>'[1]7'!H$1505</f>
        <v>0</v>
      </c>
      <c r="K88" s="101">
        <f>'[1]7'!P$1505</f>
        <v>0</v>
      </c>
      <c r="L88" s="101">
        <f>'[1]7'!Y$1505</f>
        <v>0</v>
      </c>
      <c r="M88" s="101">
        <f>'[1]7'!AA$1505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'[1]7'!C$1506</f>
        <v>0</v>
      </c>
      <c r="F90" s="74">
        <f>'[1]7'!D$1506</f>
        <v>0</v>
      </c>
      <c r="G90" s="74">
        <f>'[1]7'!E$1506</f>
        <v>0</v>
      </c>
      <c r="H90" s="75">
        <f>'[1]7'!F$1506</f>
        <v>0</v>
      </c>
      <c r="I90" s="74">
        <f>'[1]7'!G$1506</f>
        <v>0</v>
      </c>
      <c r="J90" s="76">
        <f>'[1]7'!H$1506</f>
        <v>0</v>
      </c>
      <c r="K90" s="74">
        <f>'[1]7'!P$1506</f>
        <v>0</v>
      </c>
      <c r="L90" s="74">
        <f>'[1]7'!Y$1506</f>
        <v>0</v>
      </c>
      <c r="M90" s="74">
        <f>'[1]7'!AA$1506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2015-04-20T12:25:54Z</dcterms:modified>
</cp:coreProperties>
</file>